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https://layer1holdings.sharepoint.com/sites/Layer1HoldingsLLC/Shared Documents/Operating Documents Layer 1 Holdings/Templates and Forms/New Business Depoloyment Template Folder/Finance/Equity and Investment/"/>
    </mc:Choice>
  </mc:AlternateContent>
  <xr:revisionPtr revIDLastSave="449" documentId="8_{E061DA5B-BC7E-44FC-8257-C11B1431E726}" xr6:coauthVersionLast="47" xr6:coauthVersionMax="47" xr10:uidLastSave="{DD7468A8-452A-4B54-9573-D7574CACA84D}"/>
  <bookViews>
    <workbookView xWindow="21503" yWindow="-98" windowWidth="28994" windowHeight="15675" firstSheet="1" activeTab="1" xr2:uid="{AAA77C9B-8D22-4DBA-8B3F-1B3060D713D1}"/>
  </bookViews>
  <sheets>
    <sheet name="Equity KPI Setpoints" sheetId="3" r:id="rId1"/>
    <sheet name="Investments" sheetId="1" r:id="rId2"/>
    <sheet name="Advisor Equity Matrix" sheetId="2" r:id="rId3"/>
    <sheet name="Round Average Sizes" sheetId="4" r:id="rId4"/>
  </sheets>
  <externalReferences>
    <externalReference r:id="rId5"/>
  </externalReferences>
  <definedNames>
    <definedName name="AlcoholTax">[1]DEV_Assumpions!$D$20</definedName>
    <definedName name="Cat1Shares">'[1]Dev_Share Breakdowns'!$D$14</definedName>
    <definedName name="Cat2Shares">'[1]Dev_Share Breakdowns'!$D$15</definedName>
    <definedName name="Cat3Shares">'[1]Dev_Share Breakdowns'!$D$16</definedName>
    <definedName name="Cat4Shares">'[1]Dev_Share Breakdowns'!$D$17</definedName>
    <definedName name="Cat5Shares">'[1]Dev_Share Breakdowns'!$D$18</definedName>
    <definedName name="Cat6Shares">'[1]Dev_Share Breakdowns'!$D$19</definedName>
    <definedName name="Cat7Shares">'[1]Dev_Share Breakdowns'!$D$20</definedName>
    <definedName name="Category1">'[1]Dev_Share Breakdowns'!$C$14</definedName>
    <definedName name="Category2">'[1]Dev_Share Breakdowns'!$C$15</definedName>
    <definedName name="Category3">'[1]Dev_Share Breakdowns'!$C$16</definedName>
    <definedName name="Category4">'[1]Dev_Share Breakdowns'!$C$17</definedName>
    <definedName name="Class_Details_TL">[1]!Class_Details[[#Headers],[Class Name]]</definedName>
    <definedName name="CreditCardFees">[1]DEV_Assumpions!$D$19</definedName>
    <definedName name="Evaluation1">Investments!$C$9</definedName>
    <definedName name="Evaluation2">Investments!$D$9</definedName>
    <definedName name="Evaluation3">Investments!$E$9</definedName>
    <definedName name="Evaluation4">Investments!$F$9</definedName>
    <definedName name="Evaluation5">Investments!$G$9</definedName>
    <definedName name="Evaluation6">Investments!$H$9</definedName>
    <definedName name="FiscalYearStartDate">#REF!</definedName>
    <definedName name="FY1_M1">[1]DEV_Assumpions!$G$1</definedName>
    <definedName name="FY1_M10">[1]DEV_Assumpions!$G$10</definedName>
    <definedName name="FY1_M11">[1]DEV_Assumpions!$G$11</definedName>
    <definedName name="FY1_M12">[1]DEV_Assumpions!$G$12</definedName>
    <definedName name="FY1_M2">[1]DEV_Assumpions!$G$2</definedName>
    <definedName name="FY1_M3">[1]DEV_Assumpions!$G$3</definedName>
    <definedName name="FY1_M4">[1]DEV_Assumpions!$G$4</definedName>
    <definedName name="FY1_M5">[1]DEV_Assumpions!$G$5</definedName>
    <definedName name="FY1_M6">[1]DEV_Assumpions!$G$6</definedName>
    <definedName name="FY1_M7">[1]DEV_Assumpions!$G$7</definedName>
    <definedName name="FY1_M8">[1]DEV_Assumpions!$G$8</definedName>
    <definedName name="FY1_M9">[1]DEV_Assumpions!$G$9</definedName>
    <definedName name="FY2_M1">[1]DEV_Assumpions!$G$13</definedName>
    <definedName name="FY2_M10">[1]DEV_Assumpions!$G$22</definedName>
    <definedName name="FY2_M11">[1]DEV_Assumpions!$G$23</definedName>
    <definedName name="FY2_M12">[1]DEV_Assumpions!$G$24</definedName>
    <definedName name="FY2_M2">[1]DEV_Assumpions!$G$14</definedName>
    <definedName name="FY2_M3">[1]DEV_Assumpions!$G$15</definedName>
    <definedName name="FY2_M4">[1]DEV_Assumpions!$G$16</definedName>
    <definedName name="FY2_M5">[1]DEV_Assumpions!$G$17</definedName>
    <definedName name="FY2_M6">[1]DEV_Assumpions!$G$18</definedName>
    <definedName name="FY2_M7">[1]DEV_Assumpions!$G$19</definedName>
    <definedName name="FY2_M8">[1]DEV_Assumpions!$G$20</definedName>
    <definedName name="FY2_M9">[1]DEV_Assumpions!$G$21</definedName>
    <definedName name="FY3_M1">[1]DEV_Assumpions!$G$25</definedName>
    <definedName name="FY3_M10">[1]DEV_Assumpions!$G$34</definedName>
    <definedName name="FY3_M11">[1]DEV_Assumpions!$G$35</definedName>
    <definedName name="FY3_M12">[1]DEV_Assumpions!$G$36</definedName>
    <definedName name="FY3_M2">[1]DEV_Assumpions!$G$26</definedName>
    <definedName name="FY3_M3">[1]DEV_Assumpions!$G$27</definedName>
    <definedName name="FY3_M4">[1]DEV_Assumpions!$G$28</definedName>
    <definedName name="FY3_M5">[1]DEV_Assumpions!$G$29</definedName>
    <definedName name="FY3_M6">[1]DEV_Assumpions!$G$30</definedName>
    <definedName name="FY3_M7">[1]DEV_Assumpions!$G$31</definedName>
    <definedName name="FY3_M8">[1]DEV_Assumpions!$G$32</definedName>
    <definedName name="FY3_M9">[1]DEV_Assumpions!$G$33</definedName>
    <definedName name="InvestorsTableHead">Investors[#Headers]</definedName>
    <definedName name="Month10">[1]DEV_Assumpions!$C$38</definedName>
    <definedName name="Month11">[1]DEV_Assumpions!$C$39</definedName>
    <definedName name="Month12">[1]DEV_Assumpions!$C$40</definedName>
    <definedName name="Month8">[1]DEV_Assumpions!$C$36</definedName>
    <definedName name="Month9">[1]DEV_Assumpions!$C$37</definedName>
    <definedName name="Prompt1">[1]Motions!$C$5</definedName>
    <definedName name="Prompt2">[1]Motions!$C$7</definedName>
    <definedName name="Prompt3">[1]Motions!$C$9</definedName>
    <definedName name="Prompt4">[1]Motions!$C$11</definedName>
    <definedName name="Prompt5">[1]Motions!$C$13</definedName>
    <definedName name="Prompt6">[1]Motions!$C$15</definedName>
    <definedName name="Prompt7">[1]Motions!$C$17</definedName>
    <definedName name="Prompt8">[1]Motions!$C$19</definedName>
    <definedName name="Quorum">[1]Motions!$B$2</definedName>
    <definedName name="Round1invest">'[1]Dev_Share Breakdowns'!$D$6</definedName>
    <definedName name="Round2invest">'[1]Dev_Share Breakdowns'!$D$7</definedName>
    <definedName name="Round3invest">'[1]Dev_Share Breakdowns'!$D$8</definedName>
    <definedName name="Round4invest">'[1]Dev_Share Breakdowns'!$D$9</definedName>
    <definedName name="Round5invest">'[1]Dev_Share Breakdowns'!$D$10</definedName>
    <definedName name="Totalinvestments">'[1]Dev_Share Breakdowns'!$D$11</definedName>
    <definedName name="TrueUpAccountValue">#REF!</definedName>
    <definedName name="TrueUpDat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M39" i="1" l="1"/>
  <c r="K39" i="1"/>
  <c r="J39" i="1"/>
  <c r="L39" i="1" s="1"/>
  <c r="J35" i="1"/>
  <c r="J40" i="1"/>
  <c r="L40" i="1" s="1"/>
  <c r="J38" i="1"/>
  <c r="J36" i="1"/>
  <c r="J41" i="1"/>
  <c r="J37" i="1"/>
  <c r="L37" i="1" s="1"/>
  <c r="J42" i="1"/>
  <c r="L42" i="1" s="1"/>
  <c r="J43" i="1"/>
  <c r="L43" i="1" s="1"/>
  <c r="J44" i="1"/>
  <c r="L44" i="1" s="1"/>
  <c r="J45" i="1"/>
  <c r="L45" i="1" s="1"/>
  <c r="J46" i="1"/>
  <c r="L46" i="1" s="1"/>
  <c r="J47" i="1"/>
  <c r="J48" i="1"/>
  <c r="J49" i="1"/>
  <c r="L49" i="1" s="1"/>
  <c r="J50" i="1"/>
  <c r="J51" i="1"/>
  <c r="J52" i="1"/>
  <c r="J53" i="1"/>
  <c r="J54" i="1"/>
  <c r="L54" i="1" s="1"/>
  <c r="J55" i="1"/>
  <c r="L55" i="1" s="1"/>
  <c r="J56" i="1"/>
  <c r="L56" i="1" s="1"/>
  <c r="J57" i="1"/>
  <c r="L57" i="1" s="1"/>
  <c r="J58" i="1"/>
  <c r="L58" i="1" s="1"/>
  <c r="G24" i="1" s="1"/>
  <c r="CG31" i="1"/>
  <c r="AX31" i="1"/>
  <c r="AY31" i="1"/>
  <c r="AZ31" i="1"/>
  <c r="BA31" i="1"/>
  <c r="BB31" i="1"/>
  <c r="BC31" i="1"/>
  <c r="BD31" i="1"/>
  <c r="BE31" i="1"/>
  <c r="BF31" i="1"/>
  <c r="BG31" i="1"/>
  <c r="BH31" i="1"/>
  <c r="BI31" i="1"/>
  <c r="BJ31" i="1"/>
  <c r="BK31" i="1"/>
  <c r="BL31" i="1"/>
  <c r="BM31" i="1"/>
  <c r="BN31" i="1"/>
  <c r="BO31" i="1"/>
  <c r="BP31" i="1"/>
  <c r="BQ31" i="1"/>
  <c r="BR31" i="1"/>
  <c r="BS31" i="1"/>
  <c r="BT31" i="1"/>
  <c r="BU31" i="1"/>
  <c r="BV31" i="1"/>
  <c r="BW31" i="1"/>
  <c r="BX31" i="1"/>
  <c r="BY31" i="1"/>
  <c r="BZ31" i="1"/>
  <c r="CA31" i="1"/>
  <c r="CB31" i="1"/>
  <c r="CC31" i="1"/>
  <c r="CD31" i="1"/>
  <c r="CE31" i="1"/>
  <c r="CF31" i="1"/>
  <c r="D6" i="1"/>
  <c r="D7" i="1" s="1"/>
  <c r="H64" i="1"/>
  <c r="H65" i="1"/>
  <c r="H66" i="1"/>
  <c r="H67" i="1"/>
  <c r="H68" i="1"/>
  <c r="H69" i="1"/>
  <c r="H70" i="1"/>
  <c r="H71" i="1"/>
  <c r="H72" i="1"/>
  <c r="H73" i="1"/>
  <c r="G64" i="1"/>
  <c r="G65" i="1"/>
  <c r="G66" i="1"/>
  <c r="G67" i="1"/>
  <c r="G68" i="1"/>
  <c r="G69" i="1"/>
  <c r="G70" i="1"/>
  <c r="G71" i="1"/>
  <c r="G72" i="1"/>
  <c r="G73" i="1"/>
  <c r="L35" i="1"/>
  <c r="L47" i="1"/>
  <c r="L48" i="1"/>
  <c r="K35" i="1"/>
  <c r="K40" i="1"/>
  <c r="K38" i="1"/>
  <c r="H21" i="1" s="1"/>
  <c r="K36" i="1"/>
  <c r="K41" i="1"/>
  <c r="H25" i="1" s="1"/>
  <c r="K37" i="1"/>
  <c r="K42" i="1"/>
  <c r="H26" i="1" s="1"/>
  <c r="K43" i="1"/>
  <c r="K44" i="1"/>
  <c r="K45" i="1"/>
  <c r="K46" i="1"/>
  <c r="K47" i="1"/>
  <c r="K48" i="1"/>
  <c r="K49" i="1"/>
  <c r="K50" i="1"/>
  <c r="K51" i="1"/>
  <c r="K52" i="1"/>
  <c r="K53" i="1"/>
  <c r="K54" i="1"/>
  <c r="K55" i="1"/>
  <c r="K56" i="1"/>
  <c r="K57" i="1"/>
  <c r="K58" i="1"/>
  <c r="H24" i="1" s="1"/>
  <c r="L53" i="1"/>
  <c r="AT73" i="1"/>
  <c r="AS73" i="1"/>
  <c r="AR73" i="1"/>
  <c r="AQ73" i="1"/>
  <c r="AP73" i="1"/>
  <c r="AO73" i="1"/>
  <c r="AN73" i="1"/>
  <c r="AM73" i="1"/>
  <c r="AL73" i="1"/>
  <c r="AK73" i="1"/>
  <c r="AJ73" i="1"/>
  <c r="AI73" i="1"/>
  <c r="AH73" i="1"/>
  <c r="AG73" i="1"/>
  <c r="AF73" i="1"/>
  <c r="AE73" i="1"/>
  <c r="AD73" i="1"/>
  <c r="AC73" i="1"/>
  <c r="AB73" i="1"/>
  <c r="AA73" i="1"/>
  <c r="Z73" i="1"/>
  <c r="Y73" i="1"/>
  <c r="X73" i="1"/>
  <c r="W73" i="1"/>
  <c r="V73" i="1"/>
  <c r="U73" i="1"/>
  <c r="T73" i="1"/>
  <c r="S73" i="1"/>
  <c r="R73" i="1"/>
  <c r="Q73" i="1"/>
  <c r="P73" i="1"/>
  <c r="O73" i="1"/>
  <c r="N73" i="1"/>
  <c r="M73" i="1"/>
  <c r="L73" i="1"/>
  <c r="K73" i="1"/>
  <c r="AT72" i="1"/>
  <c r="AS72" i="1"/>
  <c r="AR72" i="1"/>
  <c r="AQ72" i="1"/>
  <c r="AP72" i="1"/>
  <c r="AO72" i="1"/>
  <c r="AN72" i="1"/>
  <c r="AM72" i="1"/>
  <c r="AL72" i="1"/>
  <c r="AK72" i="1"/>
  <c r="AJ72" i="1"/>
  <c r="AI72" i="1"/>
  <c r="AH72" i="1"/>
  <c r="AG72" i="1"/>
  <c r="AF72" i="1"/>
  <c r="AE72" i="1"/>
  <c r="AD72" i="1"/>
  <c r="AC72" i="1"/>
  <c r="AB72" i="1"/>
  <c r="AA72" i="1"/>
  <c r="Z72" i="1"/>
  <c r="Y72" i="1"/>
  <c r="X72" i="1"/>
  <c r="W72" i="1"/>
  <c r="V72" i="1"/>
  <c r="U72" i="1"/>
  <c r="T72" i="1"/>
  <c r="S72" i="1"/>
  <c r="R72" i="1"/>
  <c r="Q72" i="1"/>
  <c r="P72" i="1"/>
  <c r="O72" i="1"/>
  <c r="N72" i="1"/>
  <c r="M72" i="1"/>
  <c r="L72" i="1"/>
  <c r="K72" i="1"/>
  <c r="AT71" i="1"/>
  <c r="AS71" i="1"/>
  <c r="AR71" i="1"/>
  <c r="AQ71" i="1"/>
  <c r="AP71" i="1"/>
  <c r="AO71" i="1"/>
  <c r="AN71" i="1"/>
  <c r="AM71" i="1"/>
  <c r="AL71" i="1"/>
  <c r="AK71" i="1"/>
  <c r="AJ71" i="1"/>
  <c r="AI71" i="1"/>
  <c r="AH71" i="1"/>
  <c r="AG71" i="1"/>
  <c r="AF71" i="1"/>
  <c r="AE71" i="1"/>
  <c r="AD71" i="1"/>
  <c r="AC71" i="1"/>
  <c r="AB71" i="1"/>
  <c r="AA71" i="1"/>
  <c r="Z71" i="1"/>
  <c r="Y71" i="1"/>
  <c r="X71" i="1"/>
  <c r="W71" i="1"/>
  <c r="V71" i="1"/>
  <c r="U71" i="1"/>
  <c r="T71" i="1"/>
  <c r="S71" i="1"/>
  <c r="R71" i="1"/>
  <c r="Q71" i="1"/>
  <c r="P71" i="1"/>
  <c r="O71" i="1"/>
  <c r="N71" i="1"/>
  <c r="M71" i="1"/>
  <c r="L71" i="1"/>
  <c r="K71" i="1"/>
  <c r="AT70" i="1"/>
  <c r="AS70" i="1"/>
  <c r="AR70" i="1"/>
  <c r="AQ70" i="1"/>
  <c r="AP70" i="1"/>
  <c r="AO70" i="1"/>
  <c r="AN70" i="1"/>
  <c r="AM70" i="1"/>
  <c r="AL70" i="1"/>
  <c r="AK70" i="1"/>
  <c r="AJ70" i="1"/>
  <c r="AI70" i="1"/>
  <c r="AH70" i="1"/>
  <c r="AG70" i="1"/>
  <c r="AF70" i="1"/>
  <c r="AE70" i="1"/>
  <c r="AD70" i="1"/>
  <c r="AC70" i="1"/>
  <c r="AB70" i="1"/>
  <c r="AA70" i="1"/>
  <c r="Z70" i="1"/>
  <c r="Y70" i="1"/>
  <c r="X70" i="1"/>
  <c r="W70" i="1"/>
  <c r="V70" i="1"/>
  <c r="U70" i="1"/>
  <c r="T70" i="1"/>
  <c r="S70" i="1"/>
  <c r="R70" i="1"/>
  <c r="Q70" i="1"/>
  <c r="P70" i="1"/>
  <c r="O70" i="1"/>
  <c r="N70" i="1"/>
  <c r="M70" i="1"/>
  <c r="L70" i="1"/>
  <c r="K70" i="1"/>
  <c r="AT69" i="1"/>
  <c r="AS69" i="1"/>
  <c r="AR69" i="1"/>
  <c r="AQ69" i="1"/>
  <c r="AP69" i="1"/>
  <c r="AO69" i="1"/>
  <c r="AN69" i="1"/>
  <c r="AM69" i="1"/>
  <c r="AL69" i="1"/>
  <c r="AK69" i="1"/>
  <c r="AJ69" i="1"/>
  <c r="AI69" i="1"/>
  <c r="AH69" i="1"/>
  <c r="AG69" i="1"/>
  <c r="AF69" i="1"/>
  <c r="AE69" i="1"/>
  <c r="AD69" i="1"/>
  <c r="AC69" i="1"/>
  <c r="AB69" i="1"/>
  <c r="AA69" i="1"/>
  <c r="Z69" i="1"/>
  <c r="Y69" i="1"/>
  <c r="X69" i="1"/>
  <c r="W69" i="1"/>
  <c r="V69" i="1"/>
  <c r="U69" i="1"/>
  <c r="T69" i="1"/>
  <c r="S69" i="1"/>
  <c r="R69" i="1"/>
  <c r="Q69" i="1"/>
  <c r="P69" i="1"/>
  <c r="O69" i="1"/>
  <c r="N69" i="1"/>
  <c r="M69" i="1"/>
  <c r="L69" i="1"/>
  <c r="K69" i="1"/>
  <c r="X68" i="1"/>
  <c r="W68" i="1"/>
  <c r="V68" i="1"/>
  <c r="U68" i="1"/>
  <c r="T68" i="1"/>
  <c r="S68" i="1"/>
  <c r="R68" i="1"/>
  <c r="Q68" i="1"/>
  <c r="P68" i="1"/>
  <c r="O68" i="1"/>
  <c r="N68" i="1"/>
  <c r="M68" i="1"/>
  <c r="L68" i="1"/>
  <c r="K68" i="1"/>
  <c r="AT67" i="1"/>
  <c r="AS67" i="1"/>
  <c r="AR67" i="1"/>
  <c r="AQ67" i="1"/>
  <c r="AP67" i="1"/>
  <c r="AO67" i="1"/>
  <c r="AN67" i="1"/>
  <c r="AM67" i="1"/>
  <c r="AL67" i="1"/>
  <c r="AK67" i="1"/>
  <c r="AJ67" i="1"/>
  <c r="AI67" i="1"/>
  <c r="AH67" i="1"/>
  <c r="AG67" i="1"/>
  <c r="AF67" i="1"/>
  <c r="AE67" i="1"/>
  <c r="AD67" i="1"/>
  <c r="AC67" i="1"/>
  <c r="AB67" i="1"/>
  <c r="AA67" i="1"/>
  <c r="Z67" i="1"/>
  <c r="Y67" i="1"/>
  <c r="X67" i="1"/>
  <c r="W67" i="1"/>
  <c r="V67" i="1"/>
  <c r="U67" i="1"/>
  <c r="T67" i="1"/>
  <c r="S67" i="1"/>
  <c r="R67" i="1"/>
  <c r="Q67" i="1"/>
  <c r="P67" i="1"/>
  <c r="O67" i="1"/>
  <c r="N67" i="1"/>
  <c r="M67" i="1"/>
  <c r="L67" i="1"/>
  <c r="K67" i="1"/>
  <c r="AT66" i="1"/>
  <c r="AS66" i="1"/>
  <c r="AR66" i="1"/>
  <c r="AQ66" i="1"/>
  <c r="AP66" i="1"/>
  <c r="AO66" i="1"/>
  <c r="AN66" i="1"/>
  <c r="AM66" i="1"/>
  <c r="AL66" i="1"/>
  <c r="AK66" i="1"/>
  <c r="AJ66" i="1"/>
  <c r="AI66" i="1"/>
  <c r="AH66" i="1"/>
  <c r="AG66" i="1"/>
  <c r="AF66" i="1"/>
  <c r="AE66" i="1"/>
  <c r="AD66" i="1"/>
  <c r="AC66" i="1"/>
  <c r="AB66" i="1"/>
  <c r="AA66" i="1"/>
  <c r="Z66" i="1"/>
  <c r="Y66" i="1"/>
  <c r="X66" i="1"/>
  <c r="W66" i="1"/>
  <c r="V66" i="1"/>
  <c r="U66" i="1"/>
  <c r="T66" i="1"/>
  <c r="S66" i="1"/>
  <c r="R66" i="1"/>
  <c r="Q66" i="1"/>
  <c r="P66" i="1"/>
  <c r="O66" i="1"/>
  <c r="N66" i="1"/>
  <c r="M66" i="1"/>
  <c r="L66" i="1"/>
  <c r="K66" i="1"/>
  <c r="AT65" i="1"/>
  <c r="AS65" i="1"/>
  <c r="AR65" i="1"/>
  <c r="AQ65" i="1"/>
  <c r="AP65" i="1"/>
  <c r="AO65" i="1"/>
  <c r="AN65" i="1"/>
  <c r="AM65" i="1"/>
  <c r="AL65" i="1"/>
  <c r="AK65" i="1"/>
  <c r="AJ65" i="1"/>
  <c r="AI65" i="1"/>
  <c r="AH65" i="1"/>
  <c r="AG65" i="1"/>
  <c r="AF65" i="1"/>
  <c r="AE65" i="1"/>
  <c r="AD65" i="1"/>
  <c r="AC65" i="1"/>
  <c r="AB65" i="1"/>
  <c r="AA65" i="1"/>
  <c r="Z65" i="1"/>
  <c r="Y65" i="1"/>
  <c r="X65" i="1"/>
  <c r="W65" i="1"/>
  <c r="V65" i="1"/>
  <c r="U65" i="1"/>
  <c r="T65" i="1"/>
  <c r="S65" i="1"/>
  <c r="R65" i="1"/>
  <c r="Q65" i="1"/>
  <c r="P65" i="1"/>
  <c r="O65" i="1"/>
  <c r="N65" i="1"/>
  <c r="M65" i="1"/>
  <c r="L65" i="1"/>
  <c r="K65" i="1"/>
  <c r="AT64" i="1"/>
  <c r="AS64" i="1"/>
  <c r="AR64" i="1"/>
  <c r="AQ64" i="1"/>
  <c r="AP64" i="1"/>
  <c r="AO64" i="1"/>
  <c r="AN64" i="1"/>
  <c r="AM64" i="1"/>
  <c r="AL64" i="1"/>
  <c r="AK64" i="1"/>
  <c r="AJ64" i="1"/>
  <c r="AI64" i="1"/>
  <c r="AH64" i="1"/>
  <c r="AG64" i="1"/>
  <c r="AF64" i="1"/>
  <c r="AE64" i="1"/>
  <c r="AD64" i="1"/>
  <c r="AC64" i="1"/>
  <c r="AB64" i="1"/>
  <c r="AA64" i="1"/>
  <c r="Z64" i="1"/>
  <c r="Y64" i="1"/>
  <c r="X64" i="1"/>
  <c r="W64" i="1"/>
  <c r="V64" i="1"/>
  <c r="U64" i="1"/>
  <c r="T64" i="1"/>
  <c r="S64" i="1"/>
  <c r="R64" i="1"/>
  <c r="Q64" i="1"/>
  <c r="P64" i="1"/>
  <c r="O64" i="1"/>
  <c r="N64" i="1"/>
  <c r="M64" i="1"/>
  <c r="L64" i="1"/>
  <c r="K64" i="1"/>
  <c r="AX58" i="1"/>
  <c r="AW58" i="1"/>
  <c r="AV58" i="1"/>
  <c r="AU58" i="1"/>
  <c r="AT58" i="1"/>
  <c r="AS58" i="1"/>
  <c r="AR58" i="1"/>
  <c r="AQ58" i="1"/>
  <c r="AP58" i="1"/>
  <c r="AO58" i="1"/>
  <c r="AN58" i="1"/>
  <c r="AM58" i="1"/>
  <c r="AL58" i="1"/>
  <c r="AK58" i="1"/>
  <c r="AJ58" i="1"/>
  <c r="AI58" i="1"/>
  <c r="AH58" i="1"/>
  <c r="AG58" i="1"/>
  <c r="AF58" i="1"/>
  <c r="AE58" i="1"/>
  <c r="AD58" i="1"/>
  <c r="AC58" i="1"/>
  <c r="AB58" i="1"/>
  <c r="AA58" i="1"/>
  <c r="Z58" i="1"/>
  <c r="Y58" i="1"/>
  <c r="X58" i="1"/>
  <c r="W58" i="1"/>
  <c r="V58" i="1"/>
  <c r="U58" i="1"/>
  <c r="T58" i="1"/>
  <c r="S58" i="1"/>
  <c r="R58" i="1"/>
  <c r="Q58" i="1"/>
  <c r="P58" i="1"/>
  <c r="O58" i="1"/>
  <c r="N58" i="1"/>
  <c r="M58" i="1"/>
  <c r="AX57" i="1"/>
  <c r="AW57" i="1"/>
  <c r="AV57" i="1"/>
  <c r="AU57" i="1"/>
  <c r="AT57" i="1"/>
  <c r="AS57" i="1"/>
  <c r="AR57" i="1"/>
  <c r="AQ57" i="1"/>
  <c r="AP57" i="1"/>
  <c r="AO57" i="1"/>
  <c r="AN57" i="1"/>
  <c r="AM57" i="1"/>
  <c r="AL57" i="1"/>
  <c r="AK57" i="1"/>
  <c r="AJ57" i="1"/>
  <c r="AI57" i="1"/>
  <c r="AH57" i="1"/>
  <c r="AG57" i="1"/>
  <c r="AF57" i="1"/>
  <c r="AE57" i="1"/>
  <c r="AD57" i="1"/>
  <c r="AC57" i="1"/>
  <c r="AB57" i="1"/>
  <c r="AA57" i="1"/>
  <c r="Z57" i="1"/>
  <c r="Y57" i="1"/>
  <c r="X57" i="1"/>
  <c r="W57" i="1"/>
  <c r="V57" i="1"/>
  <c r="U57" i="1"/>
  <c r="T57" i="1"/>
  <c r="S57" i="1"/>
  <c r="R57" i="1"/>
  <c r="Q57" i="1"/>
  <c r="P57" i="1"/>
  <c r="O57" i="1"/>
  <c r="N57" i="1"/>
  <c r="M57" i="1"/>
  <c r="AX56" i="1"/>
  <c r="AW56" i="1"/>
  <c r="AV56" i="1"/>
  <c r="AU56" i="1"/>
  <c r="AT56" i="1"/>
  <c r="AS56" i="1"/>
  <c r="AR56" i="1"/>
  <c r="AQ56" i="1"/>
  <c r="AP56" i="1"/>
  <c r="AO56" i="1"/>
  <c r="AN56" i="1"/>
  <c r="AM56" i="1"/>
  <c r="AL56" i="1"/>
  <c r="AK56" i="1"/>
  <c r="AJ56" i="1"/>
  <c r="AI56" i="1"/>
  <c r="AH56" i="1"/>
  <c r="AG56" i="1"/>
  <c r="AF56" i="1"/>
  <c r="AE56" i="1"/>
  <c r="AD56" i="1"/>
  <c r="AC56" i="1"/>
  <c r="AB56" i="1"/>
  <c r="AA56" i="1"/>
  <c r="Z56" i="1"/>
  <c r="Y56" i="1"/>
  <c r="X56" i="1"/>
  <c r="W56" i="1"/>
  <c r="V56" i="1"/>
  <c r="U56" i="1"/>
  <c r="T56" i="1"/>
  <c r="S56" i="1"/>
  <c r="R56" i="1"/>
  <c r="Q56" i="1"/>
  <c r="P56" i="1"/>
  <c r="O56" i="1"/>
  <c r="N56" i="1"/>
  <c r="M56" i="1"/>
  <c r="AX55" i="1"/>
  <c r="AW55" i="1"/>
  <c r="AV55" i="1"/>
  <c r="AU55" i="1"/>
  <c r="AT55" i="1"/>
  <c r="AS55" i="1"/>
  <c r="AR55" i="1"/>
  <c r="AQ55" i="1"/>
  <c r="AP55" i="1"/>
  <c r="AO55" i="1"/>
  <c r="AN55" i="1"/>
  <c r="AM55" i="1"/>
  <c r="AL55" i="1"/>
  <c r="AK55" i="1"/>
  <c r="AJ55" i="1"/>
  <c r="AI55" i="1"/>
  <c r="AH55" i="1"/>
  <c r="AG55" i="1"/>
  <c r="AF55" i="1"/>
  <c r="AE55" i="1"/>
  <c r="AD55" i="1"/>
  <c r="AC55" i="1"/>
  <c r="AB55" i="1"/>
  <c r="AA55" i="1"/>
  <c r="Z55" i="1"/>
  <c r="Y55" i="1"/>
  <c r="X55" i="1"/>
  <c r="W55" i="1"/>
  <c r="V55" i="1"/>
  <c r="U55" i="1"/>
  <c r="T55" i="1"/>
  <c r="S55" i="1"/>
  <c r="R55" i="1"/>
  <c r="Q55" i="1"/>
  <c r="P55" i="1"/>
  <c r="O55" i="1"/>
  <c r="N55" i="1"/>
  <c r="M55" i="1"/>
  <c r="AX54" i="1"/>
  <c r="AW54" i="1"/>
  <c r="AV54" i="1"/>
  <c r="AU54" i="1"/>
  <c r="AT54" i="1"/>
  <c r="AS54" i="1"/>
  <c r="AR54" i="1"/>
  <c r="AQ54" i="1"/>
  <c r="AP54" i="1"/>
  <c r="AO54" i="1"/>
  <c r="AN54" i="1"/>
  <c r="AM54" i="1"/>
  <c r="AL54" i="1"/>
  <c r="AK54" i="1"/>
  <c r="AJ54" i="1"/>
  <c r="AI54" i="1"/>
  <c r="AH54" i="1"/>
  <c r="AG54" i="1"/>
  <c r="AF54" i="1"/>
  <c r="AE54" i="1"/>
  <c r="AD54" i="1"/>
  <c r="AC54" i="1"/>
  <c r="AB54" i="1"/>
  <c r="AA54" i="1"/>
  <c r="Z54" i="1"/>
  <c r="Y54" i="1"/>
  <c r="X54" i="1"/>
  <c r="W54" i="1"/>
  <c r="V54" i="1"/>
  <c r="U54" i="1"/>
  <c r="T54" i="1"/>
  <c r="S54" i="1"/>
  <c r="R54" i="1"/>
  <c r="Q54" i="1"/>
  <c r="P54" i="1"/>
  <c r="O54" i="1"/>
  <c r="N54" i="1"/>
  <c r="M54" i="1"/>
  <c r="AX53" i="1"/>
  <c r="AW53" i="1"/>
  <c r="AV53" i="1"/>
  <c r="AU53" i="1"/>
  <c r="AT53" i="1"/>
  <c r="AS53" i="1"/>
  <c r="AR53" i="1"/>
  <c r="AQ53" i="1"/>
  <c r="AP53" i="1"/>
  <c r="AO53" i="1"/>
  <c r="AN53" i="1"/>
  <c r="AM53" i="1"/>
  <c r="AL53" i="1"/>
  <c r="AK53" i="1"/>
  <c r="AJ53" i="1"/>
  <c r="AI53" i="1"/>
  <c r="AH53" i="1"/>
  <c r="AG53" i="1"/>
  <c r="AF53" i="1"/>
  <c r="AE53" i="1"/>
  <c r="AD53" i="1"/>
  <c r="AC53" i="1"/>
  <c r="AB53" i="1"/>
  <c r="AA53" i="1"/>
  <c r="Z53" i="1"/>
  <c r="Y53" i="1"/>
  <c r="X53" i="1"/>
  <c r="W53" i="1"/>
  <c r="V53" i="1"/>
  <c r="U53" i="1"/>
  <c r="T53" i="1"/>
  <c r="S53" i="1"/>
  <c r="R53" i="1"/>
  <c r="Q53" i="1"/>
  <c r="P53" i="1"/>
  <c r="O53" i="1"/>
  <c r="N53" i="1"/>
  <c r="M53" i="1"/>
  <c r="AX52" i="1"/>
  <c r="AW52" i="1"/>
  <c r="AV52" i="1"/>
  <c r="AU52" i="1"/>
  <c r="AT52" i="1"/>
  <c r="AS52" i="1"/>
  <c r="AR52" i="1"/>
  <c r="AQ52" i="1"/>
  <c r="AP52" i="1"/>
  <c r="AO52" i="1"/>
  <c r="AN52" i="1"/>
  <c r="AM52" i="1"/>
  <c r="AL52" i="1"/>
  <c r="AK52" i="1"/>
  <c r="AJ52" i="1"/>
  <c r="AI52" i="1"/>
  <c r="AH52" i="1"/>
  <c r="AG52" i="1"/>
  <c r="AF52" i="1"/>
  <c r="AE52" i="1"/>
  <c r="AD52" i="1"/>
  <c r="AC52" i="1"/>
  <c r="AB52" i="1"/>
  <c r="AA52" i="1"/>
  <c r="Z52" i="1"/>
  <c r="Y52" i="1"/>
  <c r="X52" i="1"/>
  <c r="W52" i="1"/>
  <c r="V52" i="1"/>
  <c r="U52" i="1"/>
  <c r="T52" i="1"/>
  <c r="S52" i="1"/>
  <c r="R52" i="1"/>
  <c r="Q52" i="1"/>
  <c r="P52" i="1"/>
  <c r="O52" i="1"/>
  <c r="N52" i="1"/>
  <c r="M52" i="1"/>
  <c r="L52" i="1"/>
  <c r="AX51" i="1"/>
  <c r="AW51" i="1"/>
  <c r="AV51" i="1"/>
  <c r="AU51" i="1"/>
  <c r="AT51" i="1"/>
  <c r="AS51" i="1"/>
  <c r="AR51" i="1"/>
  <c r="AQ51" i="1"/>
  <c r="AP51" i="1"/>
  <c r="AO51" i="1"/>
  <c r="AN51" i="1"/>
  <c r="AM51" i="1"/>
  <c r="AL51" i="1"/>
  <c r="AK51" i="1"/>
  <c r="AJ51" i="1"/>
  <c r="AI51" i="1"/>
  <c r="AH51" i="1"/>
  <c r="AG51" i="1"/>
  <c r="AF51" i="1"/>
  <c r="AE51" i="1"/>
  <c r="AD51" i="1"/>
  <c r="AC51" i="1"/>
  <c r="AB51" i="1"/>
  <c r="AA51" i="1"/>
  <c r="Z51" i="1"/>
  <c r="Y51" i="1"/>
  <c r="X51" i="1"/>
  <c r="W51" i="1"/>
  <c r="V51" i="1"/>
  <c r="U51" i="1"/>
  <c r="T51" i="1"/>
  <c r="S51" i="1"/>
  <c r="R51" i="1"/>
  <c r="Q51" i="1"/>
  <c r="P51" i="1"/>
  <c r="O51" i="1"/>
  <c r="N51" i="1"/>
  <c r="M51" i="1"/>
  <c r="L51" i="1"/>
  <c r="AX50" i="1"/>
  <c r="AW50" i="1"/>
  <c r="AV50" i="1"/>
  <c r="AU50" i="1"/>
  <c r="AT50" i="1"/>
  <c r="AS50" i="1"/>
  <c r="AR50" i="1"/>
  <c r="AQ50" i="1"/>
  <c r="AP50" i="1"/>
  <c r="AO50" i="1"/>
  <c r="AN50" i="1"/>
  <c r="AM50" i="1"/>
  <c r="AL50" i="1"/>
  <c r="AK50" i="1"/>
  <c r="AJ50" i="1"/>
  <c r="AI50" i="1"/>
  <c r="AH50" i="1"/>
  <c r="AG50" i="1"/>
  <c r="AF50" i="1"/>
  <c r="AE50" i="1"/>
  <c r="AD50" i="1"/>
  <c r="AC50" i="1"/>
  <c r="AB50" i="1"/>
  <c r="AA50" i="1"/>
  <c r="Z50" i="1"/>
  <c r="Y50" i="1"/>
  <c r="X50" i="1"/>
  <c r="W50" i="1"/>
  <c r="V50" i="1"/>
  <c r="U50" i="1"/>
  <c r="T50" i="1"/>
  <c r="S50" i="1"/>
  <c r="R50" i="1"/>
  <c r="Q50" i="1"/>
  <c r="P50" i="1"/>
  <c r="O50" i="1"/>
  <c r="N50" i="1"/>
  <c r="M50" i="1"/>
  <c r="L50" i="1"/>
  <c r="AX49" i="1"/>
  <c r="AW49" i="1"/>
  <c r="AV49" i="1"/>
  <c r="AU49" i="1"/>
  <c r="AT49" i="1"/>
  <c r="AS49" i="1"/>
  <c r="AR49" i="1"/>
  <c r="AQ49" i="1"/>
  <c r="AP49" i="1"/>
  <c r="AO49" i="1"/>
  <c r="AN49" i="1"/>
  <c r="AM49" i="1"/>
  <c r="AL49" i="1"/>
  <c r="AK49" i="1"/>
  <c r="AJ49" i="1"/>
  <c r="AI49" i="1"/>
  <c r="AH49" i="1"/>
  <c r="AG49" i="1"/>
  <c r="AF49" i="1"/>
  <c r="AE49" i="1"/>
  <c r="AD49" i="1"/>
  <c r="AC49" i="1"/>
  <c r="AB49" i="1"/>
  <c r="AA49" i="1"/>
  <c r="Z49" i="1"/>
  <c r="Y49" i="1"/>
  <c r="X49" i="1"/>
  <c r="W49" i="1"/>
  <c r="V49" i="1"/>
  <c r="U49" i="1"/>
  <c r="T49" i="1"/>
  <c r="S49" i="1"/>
  <c r="R49" i="1"/>
  <c r="Q49" i="1"/>
  <c r="P49" i="1"/>
  <c r="O49" i="1"/>
  <c r="N49" i="1"/>
  <c r="M49" i="1"/>
  <c r="AX48" i="1"/>
  <c r="AW48" i="1"/>
  <c r="AV48" i="1"/>
  <c r="AU48" i="1"/>
  <c r="AT48" i="1"/>
  <c r="AS48" i="1"/>
  <c r="AR48" i="1"/>
  <c r="AQ48" i="1"/>
  <c r="AP48" i="1"/>
  <c r="AO48" i="1"/>
  <c r="AN48" i="1"/>
  <c r="AM48" i="1"/>
  <c r="AL48" i="1"/>
  <c r="AK48" i="1"/>
  <c r="AJ48" i="1"/>
  <c r="AI48" i="1"/>
  <c r="AH48" i="1"/>
  <c r="AG48" i="1"/>
  <c r="AF48" i="1"/>
  <c r="AE48" i="1"/>
  <c r="AD48" i="1"/>
  <c r="AC48" i="1"/>
  <c r="AB48" i="1"/>
  <c r="AA48" i="1"/>
  <c r="Z48" i="1"/>
  <c r="Y48" i="1"/>
  <c r="X48" i="1"/>
  <c r="W48" i="1"/>
  <c r="V48" i="1"/>
  <c r="U48" i="1"/>
  <c r="T48" i="1"/>
  <c r="S48" i="1"/>
  <c r="R48" i="1"/>
  <c r="Q48" i="1"/>
  <c r="P48" i="1"/>
  <c r="O48" i="1"/>
  <c r="N48" i="1"/>
  <c r="M48" i="1"/>
  <c r="AX47" i="1"/>
  <c r="AW47" i="1"/>
  <c r="AV47" i="1"/>
  <c r="AU47" i="1"/>
  <c r="AT47" i="1"/>
  <c r="AS47" i="1"/>
  <c r="AR47" i="1"/>
  <c r="AQ47" i="1"/>
  <c r="AP47" i="1"/>
  <c r="AO47" i="1"/>
  <c r="AN47" i="1"/>
  <c r="AM47" i="1"/>
  <c r="AL47" i="1"/>
  <c r="AK47" i="1"/>
  <c r="AJ47" i="1"/>
  <c r="AI47" i="1"/>
  <c r="AH47" i="1"/>
  <c r="AG47" i="1"/>
  <c r="AF47" i="1"/>
  <c r="AE47" i="1"/>
  <c r="AD47" i="1"/>
  <c r="AC47" i="1"/>
  <c r="AB47" i="1"/>
  <c r="AA47" i="1"/>
  <c r="Z47" i="1"/>
  <c r="Y47" i="1"/>
  <c r="X47" i="1"/>
  <c r="W47" i="1"/>
  <c r="V47" i="1"/>
  <c r="U47" i="1"/>
  <c r="T47" i="1"/>
  <c r="S47" i="1"/>
  <c r="R47" i="1"/>
  <c r="Q47" i="1"/>
  <c r="P47" i="1"/>
  <c r="O47" i="1"/>
  <c r="N47" i="1"/>
  <c r="M47" i="1"/>
  <c r="AX46" i="1"/>
  <c r="AW46" i="1"/>
  <c r="AV46" i="1"/>
  <c r="AU46" i="1"/>
  <c r="AT46" i="1"/>
  <c r="AS46" i="1"/>
  <c r="AR46" i="1"/>
  <c r="AQ46" i="1"/>
  <c r="AP46" i="1"/>
  <c r="AO46" i="1"/>
  <c r="AN46" i="1"/>
  <c r="AM46" i="1"/>
  <c r="AL46" i="1"/>
  <c r="AK46" i="1"/>
  <c r="AJ46" i="1"/>
  <c r="AI46" i="1"/>
  <c r="AH46" i="1"/>
  <c r="AG46" i="1"/>
  <c r="AF46" i="1"/>
  <c r="AE46" i="1"/>
  <c r="AD46" i="1"/>
  <c r="AC46" i="1"/>
  <c r="AB46" i="1"/>
  <c r="AA46" i="1"/>
  <c r="Z46" i="1"/>
  <c r="Y46" i="1"/>
  <c r="X46" i="1"/>
  <c r="W46" i="1"/>
  <c r="V46" i="1"/>
  <c r="U46" i="1"/>
  <c r="T46" i="1"/>
  <c r="S46" i="1"/>
  <c r="R46" i="1"/>
  <c r="Q46" i="1"/>
  <c r="P46" i="1"/>
  <c r="O46" i="1"/>
  <c r="N46" i="1"/>
  <c r="M46" i="1"/>
  <c r="AX45" i="1"/>
  <c r="AW45" i="1"/>
  <c r="AV45" i="1"/>
  <c r="AU45" i="1"/>
  <c r="AT45" i="1"/>
  <c r="AS45" i="1"/>
  <c r="AR45" i="1"/>
  <c r="AQ45" i="1"/>
  <c r="AP45" i="1"/>
  <c r="AO45" i="1"/>
  <c r="AN45" i="1"/>
  <c r="AM45" i="1"/>
  <c r="AL45" i="1"/>
  <c r="AK45" i="1"/>
  <c r="AJ45" i="1"/>
  <c r="AI45" i="1"/>
  <c r="AH45" i="1"/>
  <c r="AG45" i="1"/>
  <c r="AF45" i="1"/>
  <c r="AE45" i="1"/>
  <c r="AD45" i="1"/>
  <c r="AC45" i="1"/>
  <c r="AB45" i="1"/>
  <c r="AA45" i="1"/>
  <c r="Z45" i="1"/>
  <c r="Y45" i="1"/>
  <c r="X45" i="1"/>
  <c r="W45" i="1"/>
  <c r="V45" i="1"/>
  <c r="U45" i="1"/>
  <c r="T45" i="1"/>
  <c r="S45" i="1"/>
  <c r="R45" i="1"/>
  <c r="Q45" i="1"/>
  <c r="P45" i="1"/>
  <c r="O45" i="1"/>
  <c r="N45" i="1"/>
  <c r="M45" i="1"/>
  <c r="AX44" i="1"/>
  <c r="AW44" i="1"/>
  <c r="AV44" i="1"/>
  <c r="AU44" i="1"/>
  <c r="AT44" i="1"/>
  <c r="AS44" i="1"/>
  <c r="AR44" i="1"/>
  <c r="AQ44" i="1"/>
  <c r="AP44" i="1"/>
  <c r="AO44" i="1"/>
  <c r="AN44" i="1"/>
  <c r="AM44" i="1"/>
  <c r="AL44" i="1"/>
  <c r="AK44" i="1"/>
  <c r="AJ44" i="1"/>
  <c r="AI44" i="1"/>
  <c r="AH44" i="1"/>
  <c r="AG44" i="1"/>
  <c r="AF44" i="1"/>
  <c r="AE44" i="1"/>
  <c r="AD44" i="1"/>
  <c r="AC44" i="1"/>
  <c r="AB44" i="1"/>
  <c r="AA44" i="1"/>
  <c r="Z44" i="1"/>
  <c r="Y44" i="1"/>
  <c r="X44" i="1"/>
  <c r="W44" i="1"/>
  <c r="V44" i="1"/>
  <c r="U44" i="1"/>
  <c r="T44" i="1"/>
  <c r="S44" i="1"/>
  <c r="R44" i="1"/>
  <c r="Q44" i="1"/>
  <c r="P44" i="1"/>
  <c r="O44" i="1"/>
  <c r="N44" i="1"/>
  <c r="M44" i="1"/>
  <c r="AX43" i="1"/>
  <c r="AW43" i="1"/>
  <c r="AV43" i="1"/>
  <c r="AU43" i="1"/>
  <c r="AT43" i="1"/>
  <c r="AS43" i="1"/>
  <c r="AR43" i="1"/>
  <c r="AQ43" i="1"/>
  <c r="AP43" i="1"/>
  <c r="AO43" i="1"/>
  <c r="AN43" i="1"/>
  <c r="AM43" i="1"/>
  <c r="AL43" i="1"/>
  <c r="AK43" i="1"/>
  <c r="AJ43" i="1"/>
  <c r="AI43" i="1"/>
  <c r="AH43" i="1"/>
  <c r="AG43" i="1"/>
  <c r="AF43" i="1"/>
  <c r="AE43" i="1"/>
  <c r="AD43" i="1"/>
  <c r="AC43" i="1"/>
  <c r="AB43" i="1"/>
  <c r="AA43" i="1"/>
  <c r="Z43" i="1"/>
  <c r="Y43" i="1"/>
  <c r="X43" i="1"/>
  <c r="W43" i="1"/>
  <c r="V43" i="1"/>
  <c r="U43" i="1"/>
  <c r="T43" i="1"/>
  <c r="S43" i="1"/>
  <c r="R43" i="1"/>
  <c r="Q43" i="1"/>
  <c r="P43" i="1"/>
  <c r="O43" i="1"/>
  <c r="N43" i="1"/>
  <c r="M43" i="1"/>
  <c r="AX42" i="1"/>
  <c r="AW42" i="1"/>
  <c r="AV42" i="1"/>
  <c r="AU42" i="1"/>
  <c r="AT42" i="1"/>
  <c r="AS42" i="1"/>
  <c r="AR42" i="1"/>
  <c r="AQ42" i="1"/>
  <c r="AP42" i="1"/>
  <c r="AO42" i="1"/>
  <c r="AN42" i="1"/>
  <c r="AM42" i="1"/>
  <c r="AL42" i="1"/>
  <c r="AK42" i="1"/>
  <c r="AJ42" i="1"/>
  <c r="AI42" i="1"/>
  <c r="AH42" i="1"/>
  <c r="AG42" i="1"/>
  <c r="AF42" i="1"/>
  <c r="AE42" i="1"/>
  <c r="AD42" i="1"/>
  <c r="AC42" i="1"/>
  <c r="AB42" i="1"/>
  <c r="AA42" i="1"/>
  <c r="Z42" i="1"/>
  <c r="Y42" i="1"/>
  <c r="X42" i="1"/>
  <c r="W42" i="1"/>
  <c r="V42" i="1"/>
  <c r="U42" i="1"/>
  <c r="T42" i="1"/>
  <c r="S42" i="1"/>
  <c r="R42" i="1"/>
  <c r="Q42" i="1"/>
  <c r="P42" i="1"/>
  <c r="O42" i="1"/>
  <c r="N42" i="1"/>
  <c r="M42" i="1"/>
  <c r="AX37" i="1"/>
  <c r="AW37" i="1"/>
  <c r="AV37" i="1"/>
  <c r="AU37" i="1"/>
  <c r="AT37" i="1"/>
  <c r="AS37" i="1"/>
  <c r="AR37" i="1"/>
  <c r="AQ37" i="1"/>
  <c r="AP37" i="1"/>
  <c r="AO37" i="1"/>
  <c r="AN37" i="1"/>
  <c r="AM37" i="1"/>
  <c r="AL37" i="1"/>
  <c r="AK37" i="1"/>
  <c r="AJ37" i="1"/>
  <c r="AI37" i="1"/>
  <c r="AH37" i="1"/>
  <c r="AG37" i="1"/>
  <c r="AF37" i="1"/>
  <c r="AE37" i="1"/>
  <c r="AD37" i="1"/>
  <c r="AC37" i="1"/>
  <c r="AB37" i="1"/>
  <c r="AA37" i="1"/>
  <c r="Z37" i="1"/>
  <c r="Y37" i="1"/>
  <c r="X37" i="1"/>
  <c r="W37" i="1"/>
  <c r="V37" i="1"/>
  <c r="U37" i="1"/>
  <c r="T37" i="1"/>
  <c r="S37" i="1"/>
  <c r="R37" i="1"/>
  <c r="Q37" i="1"/>
  <c r="P37" i="1"/>
  <c r="O37" i="1"/>
  <c r="N37" i="1"/>
  <c r="M37" i="1"/>
  <c r="AX41" i="1"/>
  <c r="AW41" i="1"/>
  <c r="AV41" i="1"/>
  <c r="AU41" i="1"/>
  <c r="AT41" i="1"/>
  <c r="AS41" i="1"/>
  <c r="AR41" i="1"/>
  <c r="AQ41" i="1"/>
  <c r="AP41" i="1"/>
  <c r="AO41" i="1"/>
  <c r="AN41" i="1"/>
  <c r="AM41" i="1"/>
  <c r="AL41" i="1"/>
  <c r="AK41" i="1"/>
  <c r="AJ41" i="1"/>
  <c r="AI41" i="1"/>
  <c r="AH41" i="1"/>
  <c r="AG41" i="1"/>
  <c r="AF41" i="1"/>
  <c r="AE41" i="1"/>
  <c r="AD41" i="1"/>
  <c r="AC41" i="1"/>
  <c r="AB41" i="1"/>
  <c r="AA41" i="1"/>
  <c r="Z41" i="1"/>
  <c r="Y41" i="1"/>
  <c r="X41" i="1"/>
  <c r="W41" i="1"/>
  <c r="V41" i="1"/>
  <c r="U41" i="1"/>
  <c r="T41" i="1"/>
  <c r="S41" i="1"/>
  <c r="R41" i="1"/>
  <c r="Q41" i="1"/>
  <c r="P41" i="1"/>
  <c r="O41" i="1"/>
  <c r="N41" i="1"/>
  <c r="M41" i="1"/>
  <c r="L41" i="1"/>
  <c r="G25" i="1" s="1"/>
  <c r="AX36" i="1"/>
  <c r="AW36" i="1"/>
  <c r="AV36" i="1"/>
  <c r="AU36" i="1"/>
  <c r="AT36" i="1"/>
  <c r="AS36" i="1"/>
  <c r="AR36" i="1"/>
  <c r="AQ36" i="1"/>
  <c r="AP36" i="1"/>
  <c r="AO36" i="1"/>
  <c r="AN36" i="1"/>
  <c r="AM36" i="1"/>
  <c r="AL36" i="1"/>
  <c r="AK36" i="1"/>
  <c r="AJ36" i="1"/>
  <c r="AI36" i="1"/>
  <c r="AH36" i="1"/>
  <c r="AG36" i="1"/>
  <c r="AF36" i="1"/>
  <c r="AE36" i="1"/>
  <c r="AD36" i="1"/>
  <c r="AC36" i="1"/>
  <c r="AB36" i="1"/>
  <c r="AA36" i="1"/>
  <c r="Z36" i="1"/>
  <c r="Y36" i="1"/>
  <c r="X36" i="1"/>
  <c r="W36" i="1"/>
  <c r="V36" i="1"/>
  <c r="U36" i="1"/>
  <c r="T36" i="1"/>
  <c r="S36" i="1"/>
  <c r="R36" i="1"/>
  <c r="Q36" i="1"/>
  <c r="P36" i="1"/>
  <c r="O36" i="1"/>
  <c r="N36" i="1"/>
  <c r="M36" i="1"/>
  <c r="L36" i="1"/>
  <c r="G23" i="1" s="1"/>
  <c r="AX38" i="1"/>
  <c r="AW38" i="1"/>
  <c r="AV38" i="1"/>
  <c r="AU38" i="1"/>
  <c r="AT38" i="1"/>
  <c r="AS38" i="1"/>
  <c r="AR38" i="1"/>
  <c r="AQ38" i="1"/>
  <c r="AP38" i="1"/>
  <c r="AO38" i="1"/>
  <c r="AN38" i="1"/>
  <c r="AM38" i="1"/>
  <c r="AL38" i="1"/>
  <c r="AK38" i="1"/>
  <c r="AJ38" i="1"/>
  <c r="AI38" i="1"/>
  <c r="AH38" i="1"/>
  <c r="AG38" i="1"/>
  <c r="AF38" i="1"/>
  <c r="AE38" i="1"/>
  <c r="AD38" i="1"/>
  <c r="AC38" i="1"/>
  <c r="AB38" i="1"/>
  <c r="AA38" i="1"/>
  <c r="Z38" i="1"/>
  <c r="Y38" i="1"/>
  <c r="X38" i="1"/>
  <c r="W38" i="1"/>
  <c r="V38" i="1"/>
  <c r="U38" i="1"/>
  <c r="T38" i="1"/>
  <c r="S38" i="1"/>
  <c r="R38" i="1"/>
  <c r="Q38" i="1"/>
  <c r="P38" i="1"/>
  <c r="O38" i="1"/>
  <c r="N38" i="1"/>
  <c r="M38" i="1"/>
  <c r="L38" i="1"/>
  <c r="G22" i="1" s="1"/>
  <c r="AX40" i="1"/>
  <c r="AW40" i="1"/>
  <c r="AV40" i="1"/>
  <c r="AU40" i="1"/>
  <c r="AT40" i="1"/>
  <c r="AS40" i="1"/>
  <c r="AR40" i="1"/>
  <c r="AQ40" i="1"/>
  <c r="AP40" i="1"/>
  <c r="AO40" i="1"/>
  <c r="AN40" i="1"/>
  <c r="AM40" i="1"/>
  <c r="AL40" i="1"/>
  <c r="AK40" i="1"/>
  <c r="AJ40" i="1"/>
  <c r="AI40" i="1"/>
  <c r="AH40" i="1"/>
  <c r="AG40" i="1"/>
  <c r="AF40" i="1"/>
  <c r="AE40" i="1"/>
  <c r="AD40" i="1"/>
  <c r="AC40" i="1"/>
  <c r="AB40" i="1"/>
  <c r="AA40" i="1"/>
  <c r="Z40" i="1"/>
  <c r="Y40" i="1"/>
  <c r="X40" i="1"/>
  <c r="W40" i="1"/>
  <c r="V40" i="1"/>
  <c r="U40" i="1"/>
  <c r="T40" i="1"/>
  <c r="S40" i="1"/>
  <c r="R40" i="1"/>
  <c r="Q40" i="1"/>
  <c r="P40" i="1"/>
  <c r="O40" i="1"/>
  <c r="N40" i="1"/>
  <c r="M40" i="1"/>
  <c r="AX35" i="1"/>
  <c r="AW35" i="1"/>
  <c r="AV35" i="1"/>
  <c r="AU35" i="1"/>
  <c r="AT35" i="1"/>
  <c r="AS35" i="1"/>
  <c r="AR35" i="1"/>
  <c r="AQ35" i="1"/>
  <c r="AP35" i="1"/>
  <c r="AO35" i="1"/>
  <c r="AN35" i="1"/>
  <c r="AM35" i="1"/>
  <c r="AL35" i="1"/>
  <c r="AK35" i="1"/>
  <c r="AJ35" i="1"/>
  <c r="AI35" i="1"/>
  <c r="AH35" i="1"/>
  <c r="AG35" i="1"/>
  <c r="AF35" i="1"/>
  <c r="AE35" i="1"/>
  <c r="AD35" i="1"/>
  <c r="AC35" i="1"/>
  <c r="AB35" i="1"/>
  <c r="AA35" i="1"/>
  <c r="Z35" i="1"/>
  <c r="Y35" i="1"/>
  <c r="X35" i="1"/>
  <c r="W35" i="1"/>
  <c r="V35" i="1"/>
  <c r="U35" i="1"/>
  <c r="T35" i="1"/>
  <c r="S35" i="1"/>
  <c r="R35" i="1"/>
  <c r="Q35" i="1"/>
  <c r="P35" i="1"/>
  <c r="O35" i="1"/>
  <c r="N35" i="1"/>
  <c r="M35" i="1"/>
  <c r="AX39" i="1"/>
  <c r="AW39" i="1"/>
  <c r="AV39" i="1"/>
  <c r="AU39" i="1"/>
  <c r="AT39" i="1"/>
  <c r="AS39" i="1"/>
  <c r="AR39" i="1"/>
  <c r="AQ39" i="1"/>
  <c r="AP39" i="1"/>
  <c r="AO39" i="1"/>
  <c r="AN39" i="1"/>
  <c r="AM39" i="1"/>
  <c r="AL39" i="1"/>
  <c r="AK39" i="1"/>
  <c r="AJ39" i="1"/>
  <c r="AI39" i="1"/>
  <c r="AH39" i="1"/>
  <c r="AG39" i="1"/>
  <c r="AF39" i="1"/>
  <c r="AE39" i="1"/>
  <c r="AD39" i="1"/>
  <c r="AC39" i="1"/>
  <c r="AB39" i="1"/>
  <c r="AA39" i="1"/>
  <c r="Z39" i="1"/>
  <c r="Y39" i="1"/>
  <c r="X39" i="1"/>
  <c r="W39" i="1"/>
  <c r="V39" i="1"/>
  <c r="U39" i="1"/>
  <c r="T39" i="1"/>
  <c r="S39" i="1"/>
  <c r="R39" i="1"/>
  <c r="Q39" i="1"/>
  <c r="P39" i="1"/>
  <c r="O39" i="1"/>
  <c r="N39" i="1"/>
  <c r="G21" i="1"/>
  <c r="G26" i="1" l="1"/>
  <c r="E26" i="1" s="1"/>
  <c r="X31" i="1"/>
  <c r="Z31" i="1"/>
  <c r="O31" i="1"/>
  <c r="AA31" i="1"/>
  <c r="T31" i="1"/>
  <c r="R31" i="1"/>
  <c r="U31" i="1"/>
  <c r="S31" i="1"/>
  <c r="W31" i="1"/>
  <c r="Y31" i="1"/>
  <c r="E21" i="1"/>
  <c r="E25" i="1"/>
  <c r="E24" i="1"/>
  <c r="V31" i="1"/>
  <c r="N31" i="1"/>
  <c r="P31" i="1"/>
  <c r="Q31" i="1"/>
  <c r="I64" i="1"/>
  <c r="J64" i="1" s="1"/>
  <c r="I65" i="1"/>
  <c r="J65" i="1" s="1"/>
  <c r="H22" i="1" s="1"/>
  <c r="E22" i="1" s="1"/>
  <c r="I66" i="1"/>
  <c r="J66" i="1" s="1"/>
  <c r="I67" i="1"/>
  <c r="J67" i="1" s="1"/>
  <c r="I69" i="1"/>
  <c r="J69" i="1" s="1"/>
  <c r="H23" i="1" s="1"/>
  <c r="E23" i="1" s="1"/>
  <c r="I70" i="1"/>
  <c r="J70" i="1" s="1"/>
  <c r="I71" i="1"/>
  <c r="J71" i="1" s="1"/>
  <c r="I72" i="1"/>
  <c r="J72" i="1" s="1"/>
  <c r="I73" i="1"/>
  <c r="J73" i="1" s="1"/>
  <c r="H19" i="1"/>
  <c r="G20" i="1"/>
  <c r="G19" i="1"/>
  <c r="G18" i="1"/>
  <c r="AS68" i="1"/>
  <c r="AV31" i="1" s="1"/>
  <c r="AA68" i="1"/>
  <c r="AD31" i="1" s="1"/>
  <c r="AB68" i="1"/>
  <c r="AE31" i="1" s="1"/>
  <c r="AF68" i="1"/>
  <c r="AI31" i="1" s="1"/>
  <c r="AG68" i="1"/>
  <c r="AJ31" i="1" s="1"/>
  <c r="AH68" i="1"/>
  <c r="AK31" i="1" s="1"/>
  <c r="AI68" i="1"/>
  <c r="AL31" i="1" s="1"/>
  <c r="AJ68" i="1"/>
  <c r="AM31" i="1" s="1"/>
  <c r="AM68" i="1"/>
  <c r="AP31" i="1" s="1"/>
  <c r="AN68" i="1"/>
  <c r="AQ31" i="1" s="1"/>
  <c r="AR68" i="1"/>
  <c r="AU31" i="1" s="1"/>
  <c r="AT68" i="1"/>
  <c r="AW31" i="1" s="1"/>
  <c r="Y68" i="1"/>
  <c r="AB31" i="1" s="1"/>
  <c r="AK68" i="1"/>
  <c r="AN31" i="1" s="1"/>
  <c r="Z68" i="1"/>
  <c r="AC31" i="1" s="1"/>
  <c r="AL68" i="1"/>
  <c r="AO31" i="1" s="1"/>
  <c r="AC68" i="1"/>
  <c r="AF31" i="1" s="1"/>
  <c r="AO68" i="1"/>
  <c r="AR31" i="1" s="1"/>
  <c r="AD68" i="1"/>
  <c r="AG31" i="1" s="1"/>
  <c r="AP68" i="1"/>
  <c r="AS31" i="1" s="1"/>
  <c r="AE68" i="1"/>
  <c r="AH31" i="1" s="1"/>
  <c r="AQ68" i="1"/>
  <c r="AT31" i="1" s="1"/>
  <c r="E19" i="1" l="1"/>
  <c r="I68" i="1"/>
  <c r="J68" i="1" s="1"/>
  <c r="G27" i="1"/>
  <c r="H18" i="1" l="1"/>
  <c r="E18" i="1" s="1"/>
  <c r="H20" i="1"/>
  <c r="E20" i="1" s="1"/>
  <c r="D20" i="1" l="1"/>
  <c r="D18" i="1"/>
  <c r="D21" i="1"/>
  <c r="D24" i="1"/>
  <c r="D23" i="1"/>
  <c r="D26" i="1"/>
  <c r="D25" i="1"/>
  <c r="D19" i="1"/>
  <c r="D22" i="1"/>
  <c r="E27" i="1"/>
  <c r="D27" i="1" l="1"/>
  <c r="E28" i="1"/>
  <c r="E6" i="1" l="1"/>
  <c r="E7" i="1" s="1"/>
  <c r="F6" i="1" s="1"/>
  <c r="F7" i="1" s="1"/>
  <c r="G6" i="1" s="1"/>
  <c r="G7" i="1" s="1"/>
  <c r="H6" i="1" s="1"/>
  <c r="H7" i="1" s="1"/>
</calcChain>
</file>

<file path=xl/sharedStrings.xml><?xml version="1.0" encoding="utf-8"?>
<sst xmlns="http://schemas.openxmlformats.org/spreadsheetml/2006/main" count="405" uniqueCount="188">
  <si>
    <t>Column3</t>
  </si>
  <si>
    <t>Employee Equity</t>
  </si>
  <si>
    <t>Column1</t>
  </si>
  <si>
    <t>Column2</t>
  </si>
  <si>
    <t>Row or Column Intersection</t>
  </si>
  <si>
    <t>Input</t>
  </si>
  <si>
    <t>Calculation</t>
  </si>
  <si>
    <t>Broken Cell (don’t use)</t>
  </si>
  <si>
    <t>FF</t>
  </si>
  <si>
    <t>Angle</t>
  </si>
  <si>
    <t>Early Seed</t>
  </si>
  <si>
    <t>Seed Plus</t>
  </si>
  <si>
    <t>Pre-Series A</t>
  </si>
  <si>
    <t>Series A</t>
  </si>
  <si>
    <t>Series B</t>
  </si>
  <si>
    <t>Series C</t>
  </si>
  <si>
    <t xml:space="preserve">Cap Table </t>
  </si>
  <si>
    <t>Evaluation By round</t>
  </si>
  <si>
    <t>FY1</t>
  </si>
  <si>
    <t>FY2</t>
  </si>
  <si>
    <t>FY3</t>
  </si>
  <si>
    <t>FY4</t>
  </si>
  <si>
    <t>FY5</t>
  </si>
  <si>
    <t>FY6</t>
  </si>
  <si>
    <t>Begin Year of Round</t>
  </si>
  <si>
    <t>End Year of Round</t>
  </si>
  <si>
    <t>Evaluation</t>
  </si>
  <si>
    <t>Shares</t>
  </si>
  <si>
    <t>Table:</t>
  </si>
  <si>
    <t>Calculated Ownership</t>
  </si>
  <si>
    <t>Name</t>
  </si>
  <si>
    <t>Partner/Investor</t>
  </si>
  <si>
    <t>Weighted Equity</t>
  </si>
  <si>
    <t>Total Equity</t>
  </si>
  <si>
    <t>Manual Equity Fixed</t>
  </si>
  <si>
    <t>Equity by Non Capital Investment</t>
  </si>
  <si>
    <t>Calculated Equity by Capital Injection</t>
  </si>
  <si>
    <t>Founder 1</t>
  </si>
  <si>
    <t>Partners</t>
  </si>
  <si>
    <t>1M investor</t>
  </si>
  <si>
    <t>Investors</t>
  </si>
  <si>
    <t>Founder Reserves</t>
  </si>
  <si>
    <t>Options Remainder for sale or Partners</t>
  </si>
  <si>
    <t>Column4</t>
  </si>
  <si>
    <t>Column5</t>
  </si>
  <si>
    <t>Column6</t>
  </si>
  <si>
    <t>Column7</t>
  </si>
  <si>
    <t>Column8</t>
  </si>
  <si>
    <t>Column9</t>
  </si>
  <si>
    <t>Column10</t>
  </si>
  <si>
    <t>Column11</t>
  </si>
  <si>
    <t>Column12</t>
  </si>
  <si>
    <t>FY1_M1</t>
  </si>
  <si>
    <t>FY1_M2</t>
  </si>
  <si>
    <t>FY1_M3</t>
  </si>
  <si>
    <t>FY1_M4</t>
  </si>
  <si>
    <t>FY1_M5</t>
  </si>
  <si>
    <t>FY1_M6</t>
  </si>
  <si>
    <t>FY1_M7</t>
  </si>
  <si>
    <t>FY1_M8</t>
  </si>
  <si>
    <t>FY1_M9</t>
  </si>
  <si>
    <t>FY1_M10</t>
  </si>
  <si>
    <t>FY1_M11</t>
  </si>
  <si>
    <t>FY1_M12</t>
  </si>
  <si>
    <t>FY2_M1</t>
  </si>
  <si>
    <t>FY2_M2</t>
  </si>
  <si>
    <t>FY2_M3</t>
  </si>
  <si>
    <t>FY2_M4</t>
  </si>
  <si>
    <t>FY2_M5</t>
  </si>
  <si>
    <t>FY2_M6</t>
  </si>
  <si>
    <t>FY2_M7</t>
  </si>
  <si>
    <t>FY2_M8</t>
  </si>
  <si>
    <t>FY2_M9</t>
  </si>
  <si>
    <t>FY2_M10</t>
  </si>
  <si>
    <t>FY2_M11</t>
  </si>
  <si>
    <t>FY2_M12</t>
  </si>
  <si>
    <t>FY3_M1</t>
  </si>
  <si>
    <t>FY3_M2</t>
  </si>
  <si>
    <t>FY3_M3</t>
  </si>
  <si>
    <t>FY3_M4</t>
  </si>
  <si>
    <t>FY3_M5</t>
  </si>
  <si>
    <t>FY3_M6</t>
  </si>
  <si>
    <t>FY3_M7</t>
  </si>
  <si>
    <t>FY3_M8</t>
  </si>
  <si>
    <t>FY3_M9</t>
  </si>
  <si>
    <t>FY3_M10</t>
  </si>
  <si>
    <t>FY3_M11</t>
  </si>
  <si>
    <t>FY3_M12</t>
  </si>
  <si>
    <t>FY4_M1</t>
  </si>
  <si>
    <t>FY4_M2</t>
  </si>
  <si>
    <t>FY4_M3</t>
  </si>
  <si>
    <t>FY4_M4</t>
  </si>
  <si>
    <t>FY4_M5</t>
  </si>
  <si>
    <t>FY4_M6</t>
  </si>
  <si>
    <t>FY4_M7</t>
  </si>
  <si>
    <t>FY4_M8</t>
  </si>
  <si>
    <t>FY4_M9</t>
  </si>
  <si>
    <t>FY4_M10</t>
  </si>
  <si>
    <t>FY4_M11</t>
  </si>
  <si>
    <t>FY4_M12</t>
  </si>
  <si>
    <t>FY5_M1</t>
  </si>
  <si>
    <t>FY5_M2</t>
  </si>
  <si>
    <t>FY5_M3</t>
  </si>
  <si>
    <t>FY5_M4</t>
  </si>
  <si>
    <t>FY5_M5</t>
  </si>
  <si>
    <t>FY5_M6</t>
  </si>
  <si>
    <t>FY5_M7</t>
  </si>
  <si>
    <t>FY5_M8</t>
  </si>
  <si>
    <t>FY5_M9</t>
  </si>
  <si>
    <t>FY5_M10</t>
  </si>
  <si>
    <t>FY5_M11</t>
  </si>
  <si>
    <t>FY5_M12</t>
  </si>
  <si>
    <t>FY6_M1</t>
  </si>
  <si>
    <t>FY6_M2</t>
  </si>
  <si>
    <t>FY6_M3</t>
  </si>
  <si>
    <t>FY6_M4</t>
  </si>
  <si>
    <t>FY6_M5</t>
  </si>
  <si>
    <t>FY6_M6</t>
  </si>
  <si>
    <t>FY6_M7</t>
  </si>
  <si>
    <t>FY6_M8</t>
  </si>
  <si>
    <t>FY6_M9</t>
  </si>
  <si>
    <t>FY6_M10</t>
  </si>
  <si>
    <t>FY6_M11</t>
  </si>
  <si>
    <t>FY6_M12</t>
  </si>
  <si>
    <t>One Time Equity for Investment &amp; Partner Vesting Table</t>
  </si>
  <si>
    <t>Equity Name</t>
  </si>
  <si>
    <t>Round</t>
  </si>
  <si>
    <t>Active Investor Value Added Equity</t>
  </si>
  <si>
    <t>Sweat Equity Value (alternative to Salary)</t>
  </si>
  <si>
    <t>InKind Equity (Assets)</t>
  </si>
  <si>
    <t>Vesting Date with Milestone Clause</t>
  </si>
  <si>
    <t>Calculated Partner Equity %</t>
  </si>
  <si>
    <t>Commitment Year</t>
  </si>
  <si>
    <t>Commitment Month</t>
  </si>
  <si>
    <t>Round 1</t>
  </si>
  <si>
    <t>Round 3</t>
  </si>
  <si>
    <t>Round 2</t>
  </si>
  <si>
    <t>Monthly Investor Name</t>
  </si>
  <si>
    <t>Monthly Capital Commited</t>
  </si>
  <si>
    <t>Injection Start Date</t>
  </si>
  <si>
    <t>Injection Stop Date</t>
  </si>
  <si>
    <t>Commitment</t>
  </si>
  <si>
    <t>Calculated Stock Value</t>
  </si>
  <si>
    <t>Advisor Name</t>
  </si>
  <si>
    <t>Hour Commitment</t>
  </si>
  <si>
    <t>Meetings to Attend</t>
  </si>
  <si>
    <t>Responsiveness</t>
  </si>
  <si>
    <t>Promotion</t>
  </si>
  <si>
    <t>Recruiting</t>
  </si>
  <si>
    <t>Contacts</t>
  </si>
  <si>
    <t>Projects</t>
  </si>
  <si>
    <t>Idea Stage</t>
  </si>
  <si>
    <t>Startup Stage</t>
  </si>
  <si>
    <t>Growth Stage</t>
  </si>
  <si>
    <t>Standard Performance Level</t>
  </si>
  <si>
    <t>Attend quarterly
strategy meetings and scheduled
Advisory Board meetings.</t>
  </si>
  <si>
    <t>Provide
reasonable response to email
requests by the Company.</t>
  </si>
  <si>
    <t>On top of the regular
advice and insights, Advisor agrees
to actively promote and make
introductions on behalf of the
Company through Advisor’s overall
network of business contacts,
including forwarding the
Company’s business plan and
other materials as requested by the
Company.</t>
  </si>
  <si>
    <t>Strategic Performance Level</t>
  </si>
  <si>
    <t>Advisor agrees to
assist Company in finding
additional, potential founding team
members and employees through
the Advisor’s overall network of
business contacts.</t>
  </si>
  <si>
    <t>Expert Performance Level</t>
  </si>
  <si>
    <t>Attend bi-monthly
strategy meetings, scheduled
Advisory Board meetings, internal
project-related meetings and
meetings with potential customers,
investors, strategic partners,
vendors or employees.</t>
  </si>
  <si>
    <t>Provide quick
responses to email requests and
phone calls from the Company and
from others associated with the
Company.</t>
  </si>
  <si>
    <t>Advisor agrees to make
introductions to and assist in the
acquisition of marquee customers,
strategic partners and key industry
contacts and attend meetings with
such potential customers, partners
and key contacts.</t>
  </si>
  <si>
    <t>Advisor agrees to assist
the Company on at least one
strategic project as requested by
the Company during the term of
this Agreement.</t>
  </si>
  <si>
    <t>Advisor 3</t>
  </si>
  <si>
    <t>Description</t>
  </si>
  <si>
    <t>starting at</t>
  </si>
  <si>
    <t>upto</t>
  </si>
  <si>
    <t>2022</t>
  </si>
  <si>
    <t>2021</t>
  </si>
  <si>
    <t>Description2</t>
  </si>
  <si>
    <t>Series A2</t>
  </si>
  <si>
    <t>US Market Size</t>
  </si>
  <si>
    <t>case from DOM</t>
  </si>
  <si>
    <t>Acquisition</t>
  </si>
  <si>
    <t>Rollup</t>
  </si>
  <si>
    <t>no cash flow, you have a company in mind, buy a call center add it to a software.</t>
  </si>
  <si>
    <t xml:space="preserve">Mergers &amp; Aquisitions </t>
  </si>
  <si>
    <t>Founder Equity</t>
  </si>
  <si>
    <t>CTO</t>
  </si>
  <si>
    <t>2nd Investor</t>
  </si>
  <si>
    <t>Capital Discount Value Given</t>
  </si>
  <si>
    <t>Injected Capital Post Money Evaluation</t>
  </si>
  <si>
    <t>CEO</t>
  </si>
  <si>
    <t>Monthly Stock Purchase by Contributions or payments for Value Added</t>
  </si>
  <si>
    <t>Shares Held In Reserve (Founder Voting Power)</t>
  </si>
  <si>
    <t>Vested Shares Founder of :
Company Of Amazement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</si>
</sst>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4" formatCode="_(&quot;$&quot;* #,##0.00_);_(&quot;$&quot;* \(#,##0.00\);_(&quot;$&quot;* &quot;-&quot;??_);_(@_)"/>
    <numFmt numFmtId="43" formatCode="_(* #,##0.00_);_(* \(#,##0.00\);_(* &quot;-&quot;??_);_(@_)"/>
    <numFmt numFmtId="164" formatCode="0.000%"/>
    <numFmt numFmtId="165" formatCode="0.00000%"/>
    <numFmt numFmtId="166" formatCode="0.0000%"/>
    <numFmt numFmtId="167" formatCode="0.0%"/>
  </numFmts>
  <fonts count="8" x14ac:knownFonts="1">
    <font>
      <sz val="11"/>
      <color theme="1"/>
      <name val="Calibri"/>
      <family val="2"/>
      <scheme val="minor"/>
    </font>
    <font>
      <sz val="11"/>
      <color rgb="FF3F3F76"/>
      <name val="Calibri"/>
      <family val="2"/>
      <scheme val="minor"/>
    </font>
    <font>
      <b/>
      <sz val="11"/>
      <color rgb="FFFA7D00"/>
      <name val="Calibri"/>
      <family val="2"/>
      <scheme val="minor"/>
    </font>
    <font>
      <b/>
      <sz val="11"/>
      <color theme="0"/>
      <name val="Calibri"/>
      <family val="2"/>
      <scheme val="minor"/>
    </font>
    <font>
      <sz val="11"/>
      <color rgb="FFFF0000"/>
      <name val="Calibri"/>
      <family val="2"/>
      <scheme val="minor"/>
    </font>
    <font>
      <b/>
      <sz val="11"/>
      <color rgb="FFFFFFFF"/>
      <name val="Calibri"/>
      <family val="2"/>
      <scheme val="minor"/>
    </font>
    <font>
      <sz val="11"/>
      <color theme="1"/>
      <name val="Calibri"/>
      <family val="2"/>
      <scheme val="minor"/>
    </font>
    <font>
      <sz val="8"/>
      <name val="Calibri"/>
      <family val="2"/>
      <scheme val="minor"/>
    </font>
  </fonts>
  <fills count="7">
    <fill>
      <patternFill patternType="none"/>
    </fill>
    <fill>
      <patternFill patternType="gray125"/>
    </fill>
    <fill>
      <patternFill patternType="solid">
        <fgColor rgb="FFFFCC99"/>
      </patternFill>
    </fill>
    <fill>
      <patternFill patternType="solid">
        <fgColor rgb="FFF2F2F2"/>
      </patternFill>
    </fill>
    <fill>
      <patternFill patternType="solid">
        <fgColor rgb="FF4472C4"/>
        <bgColor rgb="FF4472C4"/>
      </patternFill>
    </fill>
    <fill>
      <patternFill patternType="solid">
        <fgColor theme="4"/>
        <bgColor theme="4"/>
      </patternFill>
    </fill>
    <fill>
      <patternFill patternType="solid">
        <fgColor theme="1"/>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right/>
      <top style="thin">
        <color theme="4" tint="0.39997558519241921"/>
      </top>
      <bottom style="thin">
        <color rgb="FF8EA9DB"/>
      </bottom>
      <diagonal/>
    </border>
    <border>
      <left style="thin">
        <color theme="4" tint="0.39997558519241921"/>
      </left>
      <right/>
      <top style="thin">
        <color theme="4" tint="0.39997558519241921"/>
      </top>
      <bottom style="thin">
        <color theme="4" tint="0.39997558519241921"/>
      </bottom>
      <diagonal/>
    </border>
    <border>
      <left/>
      <right/>
      <top style="thin">
        <color theme="4" tint="0.39997558519241921"/>
      </top>
      <bottom style="thin">
        <color theme="4" tint="0.39997558519241921"/>
      </bottom>
      <diagonal/>
    </border>
    <border>
      <left style="double">
        <color rgb="FF3F3F3F"/>
      </left>
      <right style="thin">
        <color rgb="FF7F7F7F"/>
      </right>
      <top style="thin">
        <color rgb="FF7F7F7F"/>
      </top>
      <bottom style="thin">
        <color rgb="FF7F7F7F"/>
      </bottom>
      <diagonal/>
    </border>
    <border>
      <left style="thin">
        <color theme="4" tint="0.39997558519241921"/>
      </left>
      <right/>
      <top style="thin">
        <color theme="4" tint="0.39997558519241921"/>
      </top>
      <bottom/>
      <diagonal/>
    </border>
    <border>
      <left style="double">
        <color rgb="FF3F3F3F"/>
      </left>
      <right style="thin">
        <color rgb="FF7F7F7F"/>
      </right>
      <top style="thin">
        <color rgb="FF7F7F7F"/>
      </top>
      <bottom/>
      <diagonal/>
    </border>
    <border>
      <left style="thin">
        <color rgb="FF7F7F7F"/>
      </left>
      <right style="thin">
        <color rgb="FF7F7F7F"/>
      </right>
      <top style="thin">
        <color rgb="FF7F7F7F"/>
      </top>
      <bottom/>
      <diagonal/>
    </border>
  </borders>
  <cellStyleXfs count="6">
    <xf numFmtId="0" fontId="0" fillId="0" borderId="0"/>
    <xf numFmtId="0" fontId="1" fillId="2" borderId="1" applyNumberFormat="0" applyAlignment="0" applyProtection="0"/>
    <xf numFmtId="0" fontId="2" fillId="3" borderId="1" applyNumberFormat="0" applyAlignment="0" applyProtection="0"/>
    <xf numFmtId="9" fontId="6"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cellStyleXfs>
  <cellXfs count="31">
    <xf numFmtId="0" fontId="0" fillId="0" borderId="0" xfId="0"/>
    <xf numFmtId="9" fontId="0" fillId="0" borderId="0" xfId="0" applyNumberFormat="1"/>
    <xf numFmtId="0" fontId="5" fillId="4" borderId="0" xfId="0" applyFont="1" applyFill="1"/>
    <xf numFmtId="0" fontId="3" fillId="5" borderId="2" xfId="0" applyFont="1" applyFill="1" applyBorder="1"/>
    <xf numFmtId="0" fontId="3" fillId="5" borderId="3" xfId="0" applyFont="1" applyFill="1" applyBorder="1"/>
    <xf numFmtId="164" fontId="2" fillId="3" borderId="1" xfId="2" applyNumberFormat="1"/>
    <xf numFmtId="0" fontId="1" fillId="2" borderId="1" xfId="1"/>
    <xf numFmtId="43" fontId="1" fillId="2" borderId="1" xfId="1" applyNumberFormat="1"/>
    <xf numFmtId="165" fontId="2" fillId="3" borderId="1" xfId="2" applyNumberFormat="1"/>
    <xf numFmtId="166" fontId="2" fillId="3" borderId="1" xfId="2" applyNumberFormat="1"/>
    <xf numFmtId="0" fontId="2" fillId="3" borderId="1" xfId="2"/>
    <xf numFmtId="14" fontId="1" fillId="2" borderId="1" xfId="1" applyNumberFormat="1"/>
    <xf numFmtId="0" fontId="3" fillId="5" borderId="3" xfId="0" applyFont="1" applyFill="1" applyBorder="1" applyAlignment="1">
      <alignment wrapText="1"/>
    </xf>
    <xf numFmtId="9" fontId="4" fillId="6" borderId="4" xfId="0" applyNumberFormat="1" applyFont="1" applyFill="1" applyBorder="1"/>
    <xf numFmtId="164" fontId="2" fillId="3" borderId="1" xfId="3" applyNumberFormat="1" applyFont="1" applyFill="1" applyBorder="1"/>
    <xf numFmtId="164" fontId="0" fillId="0" borderId="0" xfId="0" applyNumberFormat="1"/>
    <xf numFmtId="164" fontId="0" fillId="0" borderId="0" xfId="3" applyNumberFormat="1" applyFont="1"/>
    <xf numFmtId="0" fontId="0" fillId="0" borderId="0" xfId="0" applyAlignment="1">
      <alignment wrapText="1"/>
    </xf>
    <xf numFmtId="0" fontId="2" fillId="3" borderId="1" xfId="2" applyNumberFormat="1"/>
    <xf numFmtId="9" fontId="1" fillId="2" borderId="5" xfId="1" applyNumberFormat="1" applyBorder="1"/>
    <xf numFmtId="9" fontId="1" fillId="2" borderId="1" xfId="1" applyNumberFormat="1"/>
    <xf numFmtId="0" fontId="3" fillId="5" borderId="6" xfId="0" applyFont="1" applyFill="1" applyBorder="1"/>
    <xf numFmtId="9" fontId="1" fillId="2" borderId="7" xfId="1" applyNumberFormat="1" applyBorder="1"/>
    <xf numFmtId="9" fontId="1" fillId="2" borderId="8" xfId="1" applyNumberFormat="1" applyBorder="1"/>
    <xf numFmtId="44" fontId="0" fillId="0" borderId="0" xfId="5" applyFont="1"/>
    <xf numFmtId="49" fontId="0" fillId="0" borderId="0" xfId="4" applyNumberFormat="1" applyFont="1"/>
    <xf numFmtId="49" fontId="0" fillId="0" borderId="0" xfId="5" applyNumberFormat="1" applyFont="1"/>
    <xf numFmtId="0" fontId="3" fillId="5" borderId="4" xfId="0" applyFont="1" applyFill="1" applyBorder="1"/>
    <xf numFmtId="43" fontId="1" fillId="2" borderId="1" xfId="4" applyFont="1" applyFill="1" applyBorder="1"/>
    <xf numFmtId="167" fontId="0" fillId="0" borderId="0" xfId="0" applyNumberFormat="1"/>
    <xf numFmtId="0" fontId="1" fillId="2" borderId="1" xfId="1" applyAlignment="1">
      <alignment wrapText="1"/>
    </xf>
  </cellXfs>
  <cellStyles count="6">
    <cellStyle name="Calculation" xfId="2" builtinId="22"/>
    <cellStyle name="Comma" xfId="4" builtinId="3"/>
    <cellStyle name="Currency" xfId="5" builtinId="4"/>
    <cellStyle name="Input" xfId="1" builtinId="20"/>
    <cellStyle name="Normal" xfId="0" builtinId="0"/>
    <cellStyle name="Percent" xfId="3" builtinId="5"/>
  </cellStyles>
  <dxfs count="222">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numFmt numFmtId="30" formatCode="@"/>
    </dxf>
    <dxf>
      <font>
        <b val="0"/>
        <i val="0"/>
        <strike val="0"/>
        <condense val="0"/>
        <extend val="0"/>
        <outline val="0"/>
        <shadow val="0"/>
        <u val="none"/>
        <vertAlign val="baseline"/>
        <sz val="11"/>
        <color theme="1"/>
        <name val="Calibri"/>
        <family val="2"/>
        <scheme val="minor"/>
      </font>
      <numFmt numFmtId="30" formatCode="@"/>
    </dxf>
    <dxf>
      <font>
        <b val="0"/>
        <i val="0"/>
        <strike val="0"/>
        <condense val="0"/>
        <extend val="0"/>
        <outline val="0"/>
        <shadow val="0"/>
        <u val="none"/>
        <vertAlign val="baseline"/>
        <sz val="11"/>
        <color theme="1"/>
        <name val="Calibri"/>
        <family val="2"/>
        <scheme val="minor"/>
      </font>
    </dxf>
    <dxf>
      <numFmt numFmtId="164" formatCode="0.000%"/>
    </dxf>
    <dxf>
      <numFmt numFmtId="164" formatCode="0.000%"/>
    </dxf>
    <dxf>
      <numFmt numFmtId="164" formatCode="0.000%"/>
    </dxf>
    <dxf>
      <numFmt numFmtId="13" formatCode="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border outline="0">
        <left style="thin">
          <color rgb="FF7F7F7F"/>
        </left>
      </border>
    </dxf>
    <dxf>
      <numFmt numFmtId="164" formatCode="0.000%"/>
    </dxf>
    <dxf>
      <numFmt numFmtId="0" formatCode="General"/>
      <border>
        <right style="thin">
          <color rgb="FF7F7F7F"/>
        </right>
      </border>
    </dxf>
    <dxf>
      <numFmt numFmtId="0" formatCode="General"/>
    </dxf>
    <dxf>
      <numFmt numFmtId="0" formatCode="General"/>
    </dxf>
    <dxf>
      <numFmt numFmtId="168" formatCode="_(* #,##0_);_(* \(#,##0\);_(* &quot;-&quot;??_);_(@_)"/>
    </dxf>
    <dxf>
      <numFmt numFmtId="168" formatCode="_(* #,##0_);_(* \(#,##0\);_(* &quot;-&quot;??_);_(@_)"/>
    </dxf>
    <dxf>
      <numFmt numFmtId="13" formatCode="0%"/>
    </dxf>
    <dxf>
      <numFmt numFmtId="13" formatCode="0%"/>
    </dxf>
    <dxf>
      <numFmt numFmtId="13" formatCode="0%"/>
    </dxf>
    <dxf>
      <numFmt numFmtId="13" formatCode="0%"/>
    </dxf>
    <dxf>
      <numFmt numFmtId="13" formatCode="0%"/>
    </dxf>
    <dxf>
      <numFmt numFmtId="13" formatCode="0%"/>
      <border outline="0">
        <left style="double">
          <color rgb="FF3F3F3F"/>
        </left>
      </border>
    </dxf>
    <dxf>
      <font>
        <b/>
        <color theme="0"/>
      </font>
      <fill>
        <patternFill patternType="solid">
          <fgColor theme="4"/>
          <bgColor theme="4"/>
        </patternFill>
      </fill>
      <border diagonalUp="0" diagonalDown="0">
        <left style="thin">
          <color theme="4" tint="0.39997558519241921"/>
        </left>
        <right/>
        <top style="thin">
          <color theme="4" tint="0.39997558519241921"/>
        </top>
        <bottom style="thin">
          <color theme="4" tint="0.39997558519241921"/>
        </bottom>
        <vertical/>
        <horizontal/>
      </border>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66" formatCode="0.0000%"/>
    </dxf>
    <dxf>
      <numFmt numFmtId="165" formatCode="0.00000%"/>
    </dxf>
    <dxf>
      <numFmt numFmtId="0" formatCode="General"/>
    </dxf>
    <dxf>
      <numFmt numFmtId="13" formatCode="0%"/>
    </dxf>
    <dxf>
      <numFmt numFmtId="164" formatCode="0.000%"/>
    </dxf>
    <dxf>
      <numFmt numFmtId="13" formatCode="0%"/>
    </dxf>
    <dxf>
      <numFmt numFmtId="164" formatCode="0.000%"/>
      <border outline="0">
        <right style="thin">
          <color rgb="FF7F7F7F"/>
        </right>
      </border>
    </dxf>
    <dxf>
      <numFmt numFmtId="13" formatCode="0%"/>
    </dxf>
    <dxf>
      <numFmt numFmtId="164" formatCode="0.000%"/>
    </dxf>
    <dxf>
      <numFmt numFmtId="167" formatCode="0.0%"/>
    </dxf>
    <dxf>
      <numFmt numFmtId="164" formatCode="0.000%"/>
    </dxf>
    <dxf>
      <numFmt numFmtId="13" formatCode="0%"/>
    </dxf>
    <dxf>
      <numFmt numFmtId="164" formatCode="0.000%"/>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ont>
        <color theme="0"/>
      </font>
      <fill>
        <patternFill>
          <bgColor rgb="FFC00000"/>
        </patternFill>
      </fill>
    </dxf>
    <dxf>
      <numFmt numFmtId="13" formatCode="0%"/>
    </dxf>
  </dxfs>
  <tableStyles count="1" defaultTableStyle="TableStyleMedium2" defaultPivotStyle="PivotStyleLight16">
    <tableStyle name="Invisible" pivot="0" table="0" count="0" xr9:uid="{C587694D-D074-483C-A0C5-2C067DCBA35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2400" b="1" i="0" u="none" strike="noStrike" kern="1200" cap="all" baseline="0">
                <a:solidFill>
                  <a:schemeClr val="tx1">
                    <a:lumMod val="65000"/>
                    <a:lumOff val="35000"/>
                  </a:schemeClr>
                </a:solidFill>
                <a:latin typeface="+mn-lt"/>
                <a:ea typeface="+mn-ea"/>
                <a:cs typeface="+mn-cs"/>
              </a:defRPr>
            </a:pPr>
            <a:r>
              <a:rPr lang="en-US" sz="2400"/>
              <a:t>Equity PIE</a:t>
            </a:r>
          </a:p>
        </c:rich>
      </c:tx>
      <c:layout>
        <c:manualLayout>
          <c:xMode val="edge"/>
          <c:yMode val="edge"/>
          <c:x val="2.8648461079643563E-2"/>
          <c:y val="2.999437310284114E-2"/>
        </c:manualLayout>
      </c:layout>
      <c:overlay val="0"/>
      <c:spPr>
        <a:noFill/>
        <a:ln>
          <a:noFill/>
        </a:ln>
        <a:effectLst/>
      </c:spPr>
      <c:txPr>
        <a:bodyPr rot="0" spcFirstLastPara="1" vertOverflow="ellipsis" vert="horz" wrap="square" anchor="ctr" anchorCtr="1"/>
        <a:lstStyle/>
        <a:p>
          <a:pPr>
            <a:defRPr sz="2400" b="1" i="0" u="none" strike="noStrike" kern="1200" cap="all" baseline="0">
              <a:solidFill>
                <a:schemeClr val="tx1">
                  <a:lumMod val="65000"/>
                  <a:lumOff val="35000"/>
                </a:schemeClr>
              </a:solidFill>
              <a:latin typeface="+mn-lt"/>
              <a:ea typeface="+mn-ea"/>
              <a:cs typeface="+mn-cs"/>
            </a:defRPr>
          </a:pPr>
          <a:endParaRPr lang="en-US"/>
        </a:p>
      </c:txPr>
    </c:title>
    <c:autoTitleDeleted val="0"/>
    <c:plotArea>
      <c:layout/>
      <c:pieChart>
        <c:varyColors val="1"/>
        <c:ser>
          <c:idx val="0"/>
          <c:order val="0"/>
          <c:tx>
            <c:strRef>
              <c:f>Investments!$B$18:$B$26</c:f>
              <c:strCache>
                <c:ptCount val="9"/>
                <c:pt idx="0">
                  <c:v>Vested Shares Founder of :
Company Of Amazement</c:v>
                </c:pt>
                <c:pt idx="1">
                  <c:v>1M investor</c:v>
                </c:pt>
                <c:pt idx="2">
                  <c:v>Founder Reserves</c:v>
                </c:pt>
                <c:pt idx="4">
                  <c:v>CTO</c:v>
                </c:pt>
                <c:pt idx="5">
                  <c:v>2nd Investor</c:v>
                </c:pt>
                <c:pt idx="6">
                  <c:v>CEO</c:v>
                </c:pt>
                <c:pt idx="7">
                  <c:v>Shares Held In Reserve (Founder Voting Power)</c:v>
                </c:pt>
                <c:pt idx="8">
                  <c:v>Employee Equity</c:v>
                </c:pt>
              </c:strCache>
            </c:strRef>
          </c:tx>
          <c:explosion val="2"/>
          <c:dPt>
            <c:idx val="0"/>
            <c:bubble3D val="0"/>
            <c:spPr>
              <a:solidFill>
                <a:schemeClr val="accent1"/>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11-6544-488D-8636-74F9C87B2F9C}"/>
              </c:ext>
            </c:extLst>
          </c:dPt>
          <c:dPt>
            <c:idx val="1"/>
            <c:bubble3D val="0"/>
            <c:spPr>
              <a:solidFill>
                <a:schemeClr val="accent2"/>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03-5951-4FAE-8BB5-FD87D470075A}"/>
              </c:ext>
            </c:extLst>
          </c:dPt>
          <c:dPt>
            <c:idx val="2"/>
            <c:bubble3D val="0"/>
            <c:spPr>
              <a:solidFill>
                <a:schemeClr val="accent3"/>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05-5951-4FAE-8BB5-FD87D470075A}"/>
              </c:ext>
            </c:extLst>
          </c:dPt>
          <c:dPt>
            <c:idx val="3"/>
            <c:bubble3D val="0"/>
            <c:spPr>
              <a:solidFill>
                <a:schemeClr val="accent4"/>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07-5951-4FAE-8BB5-FD87D470075A}"/>
              </c:ext>
            </c:extLst>
          </c:dPt>
          <c:dPt>
            <c:idx val="4"/>
            <c:bubble3D val="0"/>
            <c:spPr>
              <a:solidFill>
                <a:schemeClr val="accent5"/>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09-5951-4FAE-8BB5-FD87D470075A}"/>
              </c:ext>
            </c:extLst>
          </c:dPt>
          <c:dPt>
            <c:idx val="5"/>
            <c:bubble3D val="0"/>
            <c:spPr>
              <a:solidFill>
                <a:schemeClr val="accent6"/>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0B-5951-4FAE-8BB5-FD87D470075A}"/>
              </c:ext>
            </c:extLst>
          </c:dPt>
          <c:dPt>
            <c:idx val="6"/>
            <c:bubble3D val="0"/>
            <c:spPr>
              <a:solidFill>
                <a:schemeClr val="accent1">
                  <a:lumMod val="60000"/>
                </a:schemeClr>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0D-5951-4FAE-8BB5-FD87D470075A}"/>
              </c:ext>
            </c:extLst>
          </c:dPt>
          <c:dPt>
            <c:idx val="7"/>
            <c:bubble3D val="0"/>
            <c:spPr>
              <a:solidFill>
                <a:schemeClr val="accent2">
                  <a:lumMod val="60000"/>
                </a:schemeClr>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0F-5951-4FAE-8BB5-FD87D470075A}"/>
              </c:ext>
            </c:extLst>
          </c:dPt>
          <c:dPt>
            <c:idx val="8"/>
            <c:bubble3D val="0"/>
            <c:spPr>
              <a:solidFill>
                <a:schemeClr val="accent3">
                  <a:lumMod val="60000"/>
                </a:schemeClr>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11-5951-4FAE-8BB5-FD87D470075A}"/>
              </c:ext>
            </c:extLst>
          </c:dPt>
          <c:dLbls>
            <c:dLbl>
              <c:idx val="0"/>
              <c:spPr>
                <a:solidFill>
                  <a:sysClr val="window" lastClr="FFFFFF"/>
                </a:solidFill>
                <a:ln>
                  <a:solidFill>
                    <a:srgbClr val="ED7D31"/>
                  </a:solidFill>
                </a:ln>
                <a:effectLst/>
              </c:spPr>
              <c:txPr>
                <a:bodyPr rot="0" spcFirstLastPara="1" vertOverflow="clip" horzOverflow="clip" vert="horz" wrap="square" lIns="38100" tIns="19050" rIns="38100" bIns="19050" anchor="ctr" anchorCtr="1">
                  <a:spAutoFit/>
                </a:bodyPr>
                <a:lstStyle/>
                <a:p>
                  <a:pPr>
                    <a:defRPr sz="1000" b="1" i="0" u="none" strike="noStrike" kern="1200" baseline="0">
                      <a:solidFill>
                        <a:schemeClr val="accent1"/>
                      </a:solidFill>
                      <a:latin typeface="+mn-lt"/>
                      <a:ea typeface="+mn-ea"/>
                      <a:cs typeface="+mn-cs"/>
                    </a:defRPr>
                  </a:pPr>
                  <a:endParaRPr lang="en-US"/>
                </a:p>
              </c:txPr>
              <c:dLblPos val="outEnd"/>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wedgeRectCallout">
                      <a:avLst/>
                    </a:prstGeom>
                    <a:noFill/>
                    <a:ln>
                      <a:noFill/>
                    </a:ln>
                  </c15:spPr>
                  <c15:layout>
                    <c:manualLayout>
                      <c:w val="0.25250371668438121"/>
                      <c:h val="0.18598756241183978"/>
                    </c:manualLayout>
                  </c15:layout>
                </c:ext>
                <c:ext xmlns:c16="http://schemas.microsoft.com/office/drawing/2014/chart" uri="{C3380CC4-5D6E-409C-BE32-E72D297353CC}">
                  <c16:uniqueId val="{00000011-6544-488D-8636-74F9C87B2F9C}"/>
                </c:ext>
              </c:extLst>
            </c:dLbl>
            <c:dLbl>
              <c:idx val="1"/>
              <c:spPr>
                <a:solidFill>
                  <a:sysClr val="window" lastClr="FFFFFF"/>
                </a:solidFill>
                <a:ln>
                  <a:solidFill>
                    <a:srgbClr val="ED7D31"/>
                  </a:solidFill>
                </a:ln>
                <a:effectLst/>
              </c:spPr>
              <c:txPr>
                <a:bodyPr rot="0" spcFirstLastPara="1" vertOverflow="clip" horzOverflow="clip" vert="horz" wrap="square" lIns="38100" tIns="19050" rIns="38100" bIns="19050" anchor="ctr" anchorCtr="1">
                  <a:spAutoFit/>
                </a:bodyPr>
                <a:lstStyle/>
                <a:p>
                  <a:pPr>
                    <a:defRPr sz="1000" b="1" i="0" u="none" strike="noStrike" kern="1200" baseline="0">
                      <a:solidFill>
                        <a:schemeClr val="accent2"/>
                      </a:solidFill>
                      <a:latin typeface="+mn-lt"/>
                      <a:ea typeface="+mn-ea"/>
                      <a:cs typeface="+mn-cs"/>
                    </a:defRPr>
                  </a:pPr>
                  <a:endParaRPr lang="en-US"/>
                </a:p>
              </c:txPr>
              <c:dLblPos val="outEnd"/>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wedgeRectCallout">
                      <a:avLst/>
                    </a:prstGeom>
                    <a:noFill/>
                    <a:ln>
                      <a:noFill/>
                    </a:ln>
                  </c15:spPr>
                </c:ext>
                <c:ext xmlns:c16="http://schemas.microsoft.com/office/drawing/2014/chart" uri="{C3380CC4-5D6E-409C-BE32-E72D297353CC}">
                  <c16:uniqueId val="{00000003-5951-4FAE-8BB5-FD87D470075A}"/>
                </c:ext>
              </c:extLst>
            </c:dLbl>
            <c:dLbl>
              <c:idx val="2"/>
              <c:spPr>
                <a:solidFill>
                  <a:sysClr val="window" lastClr="FFFFFF"/>
                </a:solidFill>
                <a:ln>
                  <a:solidFill>
                    <a:srgbClr val="ED7D31"/>
                  </a:solidFill>
                </a:ln>
                <a:effectLst/>
              </c:spPr>
              <c:txPr>
                <a:bodyPr rot="0" spcFirstLastPara="1" vertOverflow="clip" horzOverflow="clip" vert="horz" wrap="square" lIns="38100" tIns="19050" rIns="38100" bIns="19050" anchor="ctr" anchorCtr="1">
                  <a:spAutoFit/>
                </a:bodyPr>
                <a:lstStyle/>
                <a:p>
                  <a:pPr>
                    <a:defRPr sz="1000" b="1" i="0" u="none" strike="noStrike" kern="1200" baseline="0">
                      <a:solidFill>
                        <a:schemeClr val="accent3"/>
                      </a:solidFill>
                      <a:latin typeface="+mn-lt"/>
                      <a:ea typeface="+mn-ea"/>
                      <a:cs typeface="+mn-cs"/>
                    </a:defRPr>
                  </a:pPr>
                  <a:endParaRPr lang="en-US"/>
                </a:p>
              </c:txPr>
              <c:dLblPos val="outEnd"/>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wedgeRectCallout">
                      <a:avLst/>
                    </a:prstGeom>
                    <a:noFill/>
                    <a:ln>
                      <a:noFill/>
                    </a:ln>
                  </c15:spPr>
                </c:ext>
                <c:ext xmlns:c16="http://schemas.microsoft.com/office/drawing/2014/chart" uri="{C3380CC4-5D6E-409C-BE32-E72D297353CC}">
                  <c16:uniqueId val="{00000005-5951-4FAE-8BB5-FD87D470075A}"/>
                </c:ext>
              </c:extLst>
            </c:dLbl>
            <c:dLbl>
              <c:idx val="3"/>
              <c:layout>
                <c:manualLayout>
                  <c:x val="1.6018741507123926E-2"/>
                  <c:y val="3.5543962564090953E-2"/>
                </c:manualLayout>
              </c:layout>
              <c:spPr>
                <a:solidFill>
                  <a:sysClr val="window" lastClr="FFFFFF"/>
                </a:solidFill>
                <a:ln>
                  <a:solidFill>
                    <a:srgbClr val="ED7D31"/>
                  </a:solidFill>
                </a:ln>
                <a:effectLst/>
              </c:spPr>
              <c:txPr>
                <a:bodyPr rot="0" spcFirstLastPara="1" vertOverflow="clip" horzOverflow="clip" vert="horz" wrap="square" lIns="38100" tIns="19050" rIns="38100" bIns="19050" anchor="ctr" anchorCtr="1">
                  <a:spAutoFit/>
                </a:bodyPr>
                <a:lstStyle/>
                <a:p>
                  <a:pPr>
                    <a:defRPr sz="1000" b="1" i="0" u="none" strike="noStrike" kern="1200" baseline="0">
                      <a:solidFill>
                        <a:schemeClr val="accent4"/>
                      </a:solidFill>
                      <a:latin typeface="+mn-lt"/>
                      <a:ea typeface="+mn-ea"/>
                      <a:cs typeface="+mn-cs"/>
                    </a:defRPr>
                  </a:pPr>
                  <a:endParaRPr lang="en-US"/>
                </a:p>
              </c:txPr>
              <c:dLblPos val="bestFit"/>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wedgeRectCallout">
                      <a:avLst/>
                    </a:prstGeom>
                    <a:noFill/>
                    <a:ln>
                      <a:noFill/>
                    </a:ln>
                  </c15:spPr>
                </c:ext>
                <c:ext xmlns:c16="http://schemas.microsoft.com/office/drawing/2014/chart" uri="{C3380CC4-5D6E-409C-BE32-E72D297353CC}">
                  <c16:uniqueId val="{00000007-5951-4FAE-8BB5-FD87D470075A}"/>
                </c:ext>
              </c:extLst>
            </c:dLbl>
            <c:dLbl>
              <c:idx val="4"/>
              <c:layout>
                <c:manualLayout>
                  <c:x val="9.9672169377659853E-2"/>
                  <c:y val="1.4217585025636302E-2"/>
                </c:manualLayout>
              </c:layout>
              <c:spPr>
                <a:solidFill>
                  <a:sysClr val="window" lastClr="FFFFFF"/>
                </a:solidFill>
                <a:ln>
                  <a:solidFill>
                    <a:srgbClr val="ED7D31"/>
                  </a:solidFill>
                </a:ln>
                <a:effectLst/>
              </c:spPr>
              <c:txPr>
                <a:bodyPr rot="0" spcFirstLastPara="1" vertOverflow="clip" horzOverflow="clip" vert="horz" wrap="square" lIns="38100" tIns="19050" rIns="38100" bIns="19050" anchor="ctr" anchorCtr="1">
                  <a:spAutoFit/>
                </a:bodyPr>
                <a:lstStyle/>
                <a:p>
                  <a:pPr>
                    <a:defRPr sz="1000" b="1" i="0" u="none" strike="noStrike" kern="1200" baseline="0">
                      <a:solidFill>
                        <a:schemeClr val="accent5"/>
                      </a:solidFill>
                      <a:latin typeface="+mn-lt"/>
                      <a:ea typeface="+mn-ea"/>
                      <a:cs typeface="+mn-cs"/>
                    </a:defRPr>
                  </a:pPr>
                  <a:endParaRPr lang="en-US"/>
                </a:p>
              </c:txPr>
              <c:dLblPos val="bestFit"/>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wedgeRectCallout">
                      <a:avLst/>
                    </a:prstGeom>
                    <a:noFill/>
                    <a:ln>
                      <a:noFill/>
                    </a:ln>
                  </c15:spPr>
                </c:ext>
                <c:ext xmlns:c16="http://schemas.microsoft.com/office/drawing/2014/chart" uri="{C3380CC4-5D6E-409C-BE32-E72D297353CC}">
                  <c16:uniqueId val="{00000009-5951-4FAE-8BB5-FD87D470075A}"/>
                </c:ext>
              </c:extLst>
            </c:dLbl>
            <c:dLbl>
              <c:idx val="5"/>
              <c:layout>
                <c:manualLayout>
                  <c:x val="0.14594853373157354"/>
                  <c:y val="-8.5305510153818723E-2"/>
                </c:manualLayout>
              </c:layout>
              <c:spPr>
                <a:solidFill>
                  <a:sysClr val="window" lastClr="FFFFFF"/>
                </a:solidFill>
                <a:ln>
                  <a:solidFill>
                    <a:srgbClr val="ED7D31"/>
                  </a:solidFill>
                </a:ln>
                <a:effectLst/>
              </c:spPr>
              <c:txPr>
                <a:bodyPr rot="0" spcFirstLastPara="1" vertOverflow="clip" horzOverflow="clip" vert="horz" wrap="square" lIns="38100" tIns="19050" rIns="38100" bIns="19050" anchor="ctr" anchorCtr="1">
                  <a:spAutoFit/>
                </a:bodyPr>
                <a:lstStyle/>
                <a:p>
                  <a:pPr>
                    <a:defRPr sz="1000" b="1" i="0" u="none" strike="noStrike" kern="1200" baseline="0">
                      <a:solidFill>
                        <a:schemeClr val="accent6"/>
                      </a:solidFill>
                      <a:latin typeface="+mn-lt"/>
                      <a:ea typeface="+mn-ea"/>
                      <a:cs typeface="+mn-cs"/>
                    </a:defRPr>
                  </a:pPr>
                  <a:endParaRPr lang="en-US"/>
                </a:p>
              </c:txPr>
              <c:dLblPos val="bestFit"/>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wedgeRectCallout">
                      <a:avLst/>
                    </a:prstGeom>
                    <a:noFill/>
                    <a:ln>
                      <a:noFill/>
                    </a:ln>
                  </c15:spPr>
                </c:ext>
                <c:ext xmlns:c16="http://schemas.microsoft.com/office/drawing/2014/chart" uri="{C3380CC4-5D6E-409C-BE32-E72D297353CC}">
                  <c16:uniqueId val="{0000000B-5951-4FAE-8BB5-FD87D470075A}"/>
                </c:ext>
              </c:extLst>
            </c:dLbl>
            <c:dLbl>
              <c:idx val="6"/>
              <c:layout>
                <c:manualLayout>
                  <c:x val="-5.3395805023746482E-2"/>
                  <c:y val="2.4880773794863757E-2"/>
                </c:manualLayout>
              </c:layout>
              <c:spPr>
                <a:solidFill>
                  <a:sysClr val="window" lastClr="FFFFFF"/>
                </a:solidFill>
                <a:ln>
                  <a:solidFill>
                    <a:srgbClr val="ED7D31"/>
                  </a:solidFill>
                </a:ln>
                <a:effectLst/>
              </c:spPr>
              <c:txPr>
                <a:bodyPr rot="0" spcFirstLastPara="1" vertOverflow="clip" horzOverflow="clip" vert="horz" wrap="square" lIns="38100" tIns="19050" rIns="38100" bIns="19050" anchor="ctr" anchorCtr="1">
                  <a:spAutoFit/>
                </a:bodyPr>
                <a:lstStyle/>
                <a:p>
                  <a:pPr>
                    <a:defRPr sz="1000" b="1" i="0" u="none" strike="noStrike" kern="1200" baseline="0">
                      <a:solidFill>
                        <a:schemeClr val="accent1">
                          <a:lumMod val="60000"/>
                        </a:schemeClr>
                      </a:solidFill>
                      <a:latin typeface="+mn-lt"/>
                      <a:ea typeface="+mn-ea"/>
                      <a:cs typeface="+mn-cs"/>
                    </a:defRPr>
                  </a:pPr>
                  <a:endParaRPr lang="en-US"/>
                </a:p>
              </c:txPr>
              <c:dLblPos val="bestFit"/>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wedgeRectCallout">
                      <a:avLst/>
                    </a:prstGeom>
                    <a:noFill/>
                    <a:ln>
                      <a:noFill/>
                    </a:ln>
                  </c15:spPr>
                </c:ext>
                <c:ext xmlns:c16="http://schemas.microsoft.com/office/drawing/2014/chart" uri="{C3380CC4-5D6E-409C-BE32-E72D297353CC}">
                  <c16:uniqueId val="{0000000D-5951-4FAE-8BB5-FD87D470075A}"/>
                </c:ext>
              </c:extLst>
            </c:dLbl>
            <c:dLbl>
              <c:idx val="7"/>
              <c:spPr>
                <a:solidFill>
                  <a:sysClr val="window" lastClr="FFFFFF"/>
                </a:solidFill>
                <a:ln>
                  <a:solidFill>
                    <a:srgbClr val="ED7D31"/>
                  </a:solidFill>
                </a:ln>
                <a:effectLst/>
              </c:spPr>
              <c:txPr>
                <a:bodyPr rot="0" spcFirstLastPara="1" vertOverflow="clip" horzOverflow="clip" vert="horz" wrap="square" lIns="38100" tIns="19050" rIns="38100" bIns="19050" anchor="ctr" anchorCtr="1">
                  <a:spAutoFit/>
                </a:bodyPr>
                <a:lstStyle/>
                <a:p>
                  <a:pPr>
                    <a:defRPr sz="1000" b="1" i="0" u="none" strike="noStrike" kern="1200" baseline="0">
                      <a:solidFill>
                        <a:schemeClr val="accent2">
                          <a:lumMod val="60000"/>
                        </a:schemeClr>
                      </a:solidFill>
                      <a:latin typeface="+mn-lt"/>
                      <a:ea typeface="+mn-ea"/>
                      <a:cs typeface="+mn-cs"/>
                    </a:defRPr>
                  </a:pPr>
                  <a:endParaRPr lang="en-US"/>
                </a:p>
              </c:txPr>
              <c:dLblPos val="outEnd"/>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wedgeRectCallout">
                      <a:avLst/>
                    </a:prstGeom>
                    <a:noFill/>
                    <a:ln>
                      <a:noFill/>
                    </a:ln>
                  </c15:spPr>
                </c:ext>
                <c:ext xmlns:c16="http://schemas.microsoft.com/office/drawing/2014/chart" uri="{C3380CC4-5D6E-409C-BE32-E72D297353CC}">
                  <c16:uniqueId val="{0000000F-5951-4FAE-8BB5-FD87D470075A}"/>
                </c:ext>
              </c:extLst>
            </c:dLbl>
            <c:dLbl>
              <c:idx val="8"/>
              <c:spPr>
                <a:solidFill>
                  <a:sysClr val="window" lastClr="FFFFFF"/>
                </a:solidFill>
                <a:ln>
                  <a:solidFill>
                    <a:srgbClr val="ED7D31"/>
                  </a:solidFill>
                </a:ln>
                <a:effectLst/>
              </c:spPr>
              <c:txPr>
                <a:bodyPr rot="0" spcFirstLastPara="1" vertOverflow="clip" horzOverflow="clip" vert="horz" wrap="square" lIns="38100" tIns="19050" rIns="38100" bIns="19050" anchor="ctr" anchorCtr="1">
                  <a:spAutoFit/>
                </a:bodyPr>
                <a:lstStyle/>
                <a:p>
                  <a:pPr>
                    <a:defRPr sz="1000" b="1" i="0" u="none" strike="noStrike" kern="1200" baseline="0">
                      <a:solidFill>
                        <a:schemeClr val="accent3">
                          <a:lumMod val="60000"/>
                        </a:schemeClr>
                      </a:solidFill>
                      <a:latin typeface="+mn-lt"/>
                      <a:ea typeface="+mn-ea"/>
                      <a:cs typeface="+mn-cs"/>
                    </a:defRPr>
                  </a:pPr>
                  <a:endParaRPr lang="en-US"/>
                </a:p>
              </c:txPr>
              <c:dLblPos val="outEnd"/>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wedgeRectCallout">
                      <a:avLst/>
                    </a:prstGeom>
                    <a:noFill/>
                    <a:ln>
                      <a:noFill/>
                    </a:ln>
                  </c15:spPr>
                </c:ext>
                <c:ext xmlns:c16="http://schemas.microsoft.com/office/drawing/2014/chart" uri="{C3380CC4-5D6E-409C-BE32-E72D297353CC}">
                  <c16:uniqueId val="{00000011-5951-4FAE-8BB5-FD87D470075A}"/>
                </c:ext>
              </c:extLst>
            </c:dLbl>
            <c:spPr>
              <a:solidFill>
                <a:sysClr val="window" lastClr="FFFFFF"/>
              </a:solidFill>
              <a:ln>
                <a:solidFill>
                  <a:srgbClr val="ED7D31"/>
                </a:solidFill>
              </a:ln>
              <a:effectLst/>
            </c:spPr>
            <c:dLblPos val="outEnd"/>
            <c:showLegendKey val="0"/>
            <c:showVal val="0"/>
            <c:showCatName val="1"/>
            <c:showSerName val="0"/>
            <c:showPercent val="1"/>
            <c:showBubbleSize val="0"/>
            <c:showLeaderLines val="0"/>
            <c:extLst>
              <c:ext xmlns:c15="http://schemas.microsoft.com/office/drawing/2012/chart" uri="{CE6537A1-D6FC-4f65-9D91-7224C49458BB}">
                <c15:spPr xmlns:c15="http://schemas.microsoft.com/office/drawing/2012/chart">
                  <a:prstGeom prst="wedgeRectCallout">
                    <a:avLst/>
                  </a:prstGeom>
                  <a:noFill/>
                  <a:ln>
                    <a:noFill/>
                  </a:ln>
                </c15:spPr>
              </c:ext>
            </c:extLst>
          </c:dLbls>
          <c:cat>
            <c:strRef>
              <c:f>Investments!$B$18:$B$26</c:f>
              <c:strCache>
                <c:ptCount val="9"/>
                <c:pt idx="0">
                  <c:v>Vested Shares Founder of :
Company Of Amazement</c:v>
                </c:pt>
                <c:pt idx="1">
                  <c:v>1M investor</c:v>
                </c:pt>
                <c:pt idx="2">
                  <c:v>Founder Reserves</c:v>
                </c:pt>
                <c:pt idx="4">
                  <c:v>CTO</c:v>
                </c:pt>
                <c:pt idx="5">
                  <c:v>2nd Investor</c:v>
                </c:pt>
                <c:pt idx="6">
                  <c:v>CEO</c:v>
                </c:pt>
                <c:pt idx="7">
                  <c:v>Shares Held In Reserve (Founder Voting Power)</c:v>
                </c:pt>
                <c:pt idx="8">
                  <c:v>Employee Equity</c:v>
                </c:pt>
              </c:strCache>
            </c:strRef>
          </c:cat>
          <c:val>
            <c:numRef>
              <c:f>Investments!$D$18:$D$26</c:f>
              <c:numCache>
                <c:formatCode>0.000%</c:formatCode>
                <c:ptCount val="9"/>
                <c:pt idx="0">
                  <c:v>0.125</c:v>
                </c:pt>
                <c:pt idx="1">
                  <c:v>0.05</c:v>
                </c:pt>
                <c:pt idx="2">
                  <c:v>0.23333333333333334</c:v>
                </c:pt>
                <c:pt idx="3">
                  <c:v>0</c:v>
                </c:pt>
                <c:pt idx="4">
                  <c:v>0</c:v>
                </c:pt>
                <c:pt idx="5">
                  <c:v>0</c:v>
                </c:pt>
                <c:pt idx="6">
                  <c:v>0</c:v>
                </c:pt>
                <c:pt idx="7">
                  <c:v>0.5</c:v>
                </c:pt>
                <c:pt idx="8">
                  <c:v>9.1666666666666674E-2</c:v>
                </c:pt>
              </c:numCache>
            </c:numRef>
          </c:val>
          <c:extLst>
            <c:ext xmlns:c16="http://schemas.microsoft.com/office/drawing/2014/chart" uri="{C3380CC4-5D6E-409C-BE32-E72D297353CC}">
              <c16:uniqueId val="{00000000-420A-4110-8AB8-6DE1FC3E2C54}"/>
            </c:ext>
          </c:extLst>
        </c:ser>
        <c:ser>
          <c:idx val="1"/>
          <c:order val="1"/>
          <c:tx>
            <c:strRef>
              <c:f>Investments!$B$9</c:f>
              <c:strCache>
                <c:ptCount val="1"/>
                <c:pt idx="0">
                  <c:v>Evaluation</c:v>
                </c:pt>
              </c:strCache>
              <c:extLst xmlns:c15="http://schemas.microsoft.com/office/drawing/2012/chart"/>
            </c:strRef>
          </c:tx>
          <c:dPt>
            <c:idx val="0"/>
            <c:bubble3D val="0"/>
            <c:spPr>
              <a:solidFill>
                <a:schemeClr val="accent1"/>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12-6544-488D-8636-74F9C87B2F9C}"/>
              </c:ext>
            </c:extLst>
          </c:dPt>
          <c:dLbls>
            <c:dLbl>
              <c:idx val="0"/>
              <c:spPr>
                <a:solidFill>
                  <a:sysClr val="window" lastClr="FFFFFF"/>
                </a:solidFill>
                <a:ln>
                  <a:solidFill>
                    <a:srgbClr val="ED7D31"/>
                  </a:solidFill>
                </a:ln>
                <a:effectLst/>
              </c:spPr>
              <c:txPr>
                <a:bodyPr rot="0" spcFirstLastPara="1" vertOverflow="clip" horzOverflow="clip" vert="horz" wrap="square" lIns="38100" tIns="19050" rIns="38100" bIns="19050" anchor="ctr" anchorCtr="1">
                  <a:spAutoFit/>
                </a:bodyPr>
                <a:lstStyle/>
                <a:p>
                  <a:pPr>
                    <a:defRPr sz="1000" b="1" i="0" u="none" strike="noStrike" kern="1200" baseline="0">
                      <a:solidFill>
                        <a:schemeClr val="accent1"/>
                      </a:solidFill>
                      <a:latin typeface="+mn-lt"/>
                      <a:ea typeface="+mn-ea"/>
                      <a:cs typeface="+mn-cs"/>
                    </a:defRPr>
                  </a:pPr>
                  <a:endParaRPr lang="en-US"/>
                </a:p>
              </c:txPr>
              <c:dLblPos val="outEnd"/>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wedgeRectCallout">
                      <a:avLst/>
                    </a:prstGeom>
                    <a:noFill/>
                    <a:ln>
                      <a:noFill/>
                    </a:ln>
                  </c15:spPr>
                </c:ext>
                <c:ext xmlns:c16="http://schemas.microsoft.com/office/drawing/2014/chart" uri="{C3380CC4-5D6E-409C-BE32-E72D297353CC}">
                  <c16:uniqueId val="{00000012-6544-488D-8636-74F9C87B2F9C}"/>
                </c:ext>
              </c:extLst>
            </c:dLbl>
            <c:spPr>
              <a:solidFill>
                <a:sysClr val="window" lastClr="FFFFFF"/>
              </a:solidFill>
              <a:ln>
                <a:solidFill>
                  <a:srgbClr val="ED7D31"/>
                </a:solidFill>
              </a:ln>
              <a:effectLst/>
            </c:spPr>
            <c:dLblPos val="outEnd"/>
            <c:showLegendKey val="0"/>
            <c:showVal val="0"/>
            <c:showCatName val="1"/>
            <c:showSerName val="0"/>
            <c:showPercent val="1"/>
            <c:showBubbleSize val="0"/>
            <c:showLeaderLines val="0"/>
            <c:extLst xmlns:c15="http://schemas.microsoft.com/office/drawing/2012/chart">
              <c:ext xmlns:c15="http://schemas.microsoft.com/office/drawing/2012/chart" uri="{CE6537A1-D6FC-4f65-9D91-7224C49458BB}">
                <c15:spPr xmlns:c15="http://schemas.microsoft.com/office/drawing/2012/chart">
                  <a:prstGeom prst="wedgeRectCallout">
                    <a:avLst/>
                  </a:prstGeom>
                  <a:noFill/>
                  <a:ln>
                    <a:noFill/>
                  </a:ln>
                </c15:spPr>
              </c:ext>
            </c:extLst>
          </c:dLbls>
          <c:cat>
            <c:strRef>
              <c:f>Investments!$B$18:$B$26</c:f>
              <c:strCache>
                <c:ptCount val="9"/>
                <c:pt idx="0">
                  <c:v>Vested Shares Founder of :
Company Of Amazement</c:v>
                </c:pt>
                <c:pt idx="1">
                  <c:v>1M investor</c:v>
                </c:pt>
                <c:pt idx="2">
                  <c:v>Founder Reserves</c:v>
                </c:pt>
                <c:pt idx="4">
                  <c:v>CTO</c:v>
                </c:pt>
                <c:pt idx="5">
                  <c:v>2nd Investor</c:v>
                </c:pt>
                <c:pt idx="6">
                  <c:v>CEO</c:v>
                </c:pt>
                <c:pt idx="7">
                  <c:v>Shares Held In Reserve (Founder Voting Power)</c:v>
                </c:pt>
                <c:pt idx="8">
                  <c:v>Employee Equity</c:v>
                </c:pt>
              </c:strCache>
            </c:strRef>
          </c:cat>
          <c:val>
            <c:numRef>
              <c:f>Investments!$C$9</c:f>
              <c:numCache>
                <c:formatCode>_(* #,##0.00_);_(* \(#,##0.00\);_(* "-"??_);_(@_)</c:formatCode>
                <c:ptCount val="1"/>
                <c:pt idx="0">
                  <c:v>20000000</c:v>
                </c:pt>
              </c:numCache>
            </c:numRef>
          </c:val>
          <c:extLst xmlns:c15="http://schemas.microsoft.com/office/drawing/2012/chart">
            <c:ext xmlns:c16="http://schemas.microsoft.com/office/drawing/2014/chart" uri="{C3380CC4-5D6E-409C-BE32-E72D297353CC}">
              <c16:uniqueId val="{00000022-5951-4FAE-8BB5-FD87D470075A}"/>
            </c:ext>
          </c:extLst>
        </c:ser>
        <c:dLbls>
          <c:dLblPos val="outEnd"/>
          <c:showLegendKey val="0"/>
          <c:showVal val="0"/>
          <c:showCatName val="0"/>
          <c:showSerName val="0"/>
          <c:showPercent val="0"/>
          <c:showBubbleSize val="0"/>
          <c:showLeaderLines val="0"/>
        </c:dLbls>
        <c:firstSliceAng val="0"/>
        <c:extLst/>
      </c:pie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9">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cs:styleClr val="auto"/>
    </cs:fontRef>
    <cs:defRPr sz="1000" b="1" i="0" u="none" strike="noStrike" kern="1200" spc="0" baseline="0"/>
  </cs:dataLabel>
  <cs:dataLabelCallout>
    <cs:lnRef idx="0">
      <cs:styleClr val="auto"/>
    </cs:lnRef>
    <cs:fillRef idx="0"/>
    <cs:effectRef idx="0"/>
    <cs:fontRef idx="minor">
      <cs:styleClr val="auto"/>
    </cs:fontRef>
    <cs:spPr>
      <a:solidFill>
        <a:schemeClr val="lt1"/>
      </a:solidFill>
      <a:ln>
        <a:solidFill>
          <a:schemeClr val="phClr"/>
        </a:solidFill>
      </a:ln>
    </cs:spPr>
    <cs:defRPr sz="1000" b="1"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635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88900" sx="102000" sy="102000" algn="ctr" rotWithShape="0">
          <a:prstClr val="black">
            <a:alpha val="10000"/>
          </a:prstClr>
        </a:outerShdw>
      </a:effectLst>
      <a:scene3d>
        <a:camera prst="orthographicFront"/>
        <a:lightRig rig="threePt" dir="t"/>
      </a:scene3d>
      <a:sp3d>
        <a:bevelT w="127000" h="127000"/>
        <a:bevelB w="127000" h="127000"/>
      </a:sp3d>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8</xdr:col>
      <xdr:colOff>378474</xdr:colOff>
      <xdr:row>8</xdr:row>
      <xdr:rowOff>42863</xdr:rowOff>
    </xdr:from>
    <xdr:to>
      <xdr:col>16</xdr:col>
      <xdr:colOff>444955</xdr:colOff>
      <xdr:row>26</xdr:row>
      <xdr:rowOff>87571</xdr:rowOff>
    </xdr:to>
    <xdr:graphicFrame macro="">
      <xdr:nvGraphicFramePr>
        <xdr:cNvPr id="2" name="Chart 1">
          <a:extLst>
            <a:ext uri="{FF2B5EF4-FFF2-40B4-BE49-F238E27FC236}">
              <a16:creationId xmlns:a16="http://schemas.microsoft.com/office/drawing/2014/main" id="{7584A9D2-0808-BDED-26C9-E24BF9A1F08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ites/Layer1HoldingsLLC/Shared%20Documents/Operating%20Documents%20Layer%201%20Holdings/Inestment%20and%20runway%20spreadsheet..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ver Page and Buttons"/>
      <sheetName val="Marketing"/>
      <sheetName val="Investments"/>
      <sheetName val="Motions"/>
      <sheetName val="Voting Results"/>
      <sheetName val="Partners and Investor Voting"/>
      <sheetName val="Manager Voting"/>
      <sheetName val="Workers Votes"/>
      <sheetName val="Bank Account True Up"/>
      <sheetName val="Income Statement"/>
      <sheetName val="Expense Sources"/>
      <sheetName val="Income Sources"/>
      <sheetName val="AccountsReceived "/>
      <sheetName val="AccountsReceIvedOld"/>
      <sheetName val="Invoices"/>
      <sheetName val="Equity Payments"/>
      <sheetName val="OneTimeExpenses"/>
      <sheetName val="Loans"/>
      <sheetName val="Utilities"/>
      <sheetName val="Leasing"/>
      <sheetName val="CrowdFunding"/>
      <sheetName val="Members"/>
      <sheetName val="Classes"/>
      <sheetName val="Gallery"/>
      <sheetName val="Alcohol"/>
      <sheetName val="Food Truck"/>
      <sheetName val="Materials"/>
      <sheetName val="EE"/>
      <sheetName val="DEV_Assumpions"/>
      <sheetName val="Dev_Share Breakdowns"/>
      <sheetName val="Taxes"/>
      <sheetName val="Inestment and runway spreadshee"/>
    </sheetNames>
    <sheetDataSet>
      <sheetData sheetId="0"/>
      <sheetData sheetId="1">
        <row r="39">
          <cell r="E39">
            <v>500</v>
          </cell>
        </row>
      </sheetData>
      <sheetData sheetId="2"/>
      <sheetData sheetId="3"/>
      <sheetData sheetId="4">
        <row r="2">
          <cell r="B2">
            <v>0.75</v>
          </cell>
        </row>
        <row r="5">
          <cell r="C5" t="str">
            <v>Should we Hire An EE</v>
          </cell>
        </row>
        <row r="7">
          <cell r="C7" t="str">
            <v>Prompt 2</v>
          </cell>
        </row>
        <row r="9">
          <cell r="C9" t="str">
            <v>Sell Company</v>
          </cell>
        </row>
        <row r="11">
          <cell r="C11" t="str">
            <v>close company</v>
          </cell>
        </row>
        <row r="13">
          <cell r="C13" t="str">
            <v>Make X purchase</v>
          </cell>
        </row>
        <row r="15">
          <cell r="C15" t="str">
            <v>Prompt 6</v>
          </cell>
        </row>
        <row r="17">
          <cell r="C17" t="str">
            <v>Prompt 7</v>
          </cell>
        </row>
        <row r="19">
          <cell r="C19" t="str">
            <v>Prompt 8</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ow r="1">
          <cell r="G1">
            <v>44197</v>
          </cell>
        </row>
        <row r="2">
          <cell r="G2">
            <v>44228</v>
          </cell>
        </row>
        <row r="3">
          <cell r="G3">
            <v>44256</v>
          </cell>
        </row>
        <row r="4">
          <cell r="G4">
            <v>44287</v>
          </cell>
        </row>
        <row r="5">
          <cell r="G5">
            <v>44317</v>
          </cell>
        </row>
        <row r="6">
          <cell r="G6">
            <v>44348</v>
          </cell>
        </row>
        <row r="7">
          <cell r="G7">
            <v>44378</v>
          </cell>
        </row>
        <row r="8">
          <cell r="G8">
            <v>44409</v>
          </cell>
        </row>
        <row r="9">
          <cell r="G9">
            <v>44440</v>
          </cell>
        </row>
        <row r="10">
          <cell r="G10">
            <v>44470</v>
          </cell>
        </row>
        <row r="11">
          <cell r="G11">
            <v>44501</v>
          </cell>
        </row>
        <row r="12">
          <cell r="G12">
            <v>44531</v>
          </cell>
        </row>
        <row r="13">
          <cell r="G13">
            <v>44562</v>
          </cell>
        </row>
        <row r="14">
          <cell r="G14">
            <v>44593</v>
          </cell>
        </row>
        <row r="15">
          <cell r="G15">
            <v>44621</v>
          </cell>
        </row>
        <row r="16">
          <cell r="G16">
            <v>44652</v>
          </cell>
        </row>
        <row r="17">
          <cell r="G17">
            <v>44682</v>
          </cell>
        </row>
        <row r="18">
          <cell r="G18">
            <v>44713</v>
          </cell>
        </row>
        <row r="19">
          <cell r="D19">
            <v>0.03</v>
          </cell>
          <cell r="G19">
            <v>44743</v>
          </cell>
        </row>
        <row r="20">
          <cell r="D20">
            <v>0.2</v>
          </cell>
          <cell r="G20">
            <v>44774</v>
          </cell>
        </row>
        <row r="21">
          <cell r="G21">
            <v>44805</v>
          </cell>
        </row>
        <row r="22">
          <cell r="G22">
            <v>44835</v>
          </cell>
        </row>
        <row r="23">
          <cell r="G23">
            <v>44866</v>
          </cell>
        </row>
        <row r="24">
          <cell r="G24">
            <v>44896</v>
          </cell>
        </row>
        <row r="25">
          <cell r="G25">
            <v>44927</v>
          </cell>
        </row>
        <row r="26">
          <cell r="G26">
            <v>44958</v>
          </cell>
        </row>
        <row r="27">
          <cell r="G27">
            <v>44986</v>
          </cell>
        </row>
        <row r="28">
          <cell r="G28">
            <v>45017</v>
          </cell>
        </row>
        <row r="29">
          <cell r="G29">
            <v>45047</v>
          </cell>
        </row>
        <row r="30">
          <cell r="G30">
            <v>45078</v>
          </cell>
        </row>
        <row r="31">
          <cell r="G31">
            <v>45108</v>
          </cell>
        </row>
        <row r="32">
          <cell r="G32">
            <v>45139</v>
          </cell>
        </row>
        <row r="33">
          <cell r="G33">
            <v>45170</v>
          </cell>
        </row>
        <row r="34">
          <cell r="G34">
            <v>45200</v>
          </cell>
        </row>
        <row r="35">
          <cell r="G35">
            <v>45231</v>
          </cell>
        </row>
        <row r="36">
          <cell r="C36">
            <v>44409</v>
          </cell>
          <cell r="G36">
            <v>45261</v>
          </cell>
        </row>
        <row r="37">
          <cell r="C37">
            <v>44440</v>
          </cell>
        </row>
        <row r="38">
          <cell r="C38">
            <v>44470</v>
          </cell>
        </row>
        <row r="39">
          <cell r="C39">
            <v>44501</v>
          </cell>
        </row>
        <row r="40">
          <cell r="C40">
            <v>44531</v>
          </cell>
        </row>
      </sheetData>
      <sheetData sheetId="30">
        <row r="6">
          <cell r="D6">
            <v>25000</v>
          </cell>
        </row>
        <row r="7">
          <cell r="D7">
            <v>50000</v>
          </cell>
        </row>
        <row r="8">
          <cell r="D8">
            <v>50000</v>
          </cell>
        </row>
        <row r="9">
          <cell r="D9">
            <v>50000</v>
          </cell>
        </row>
        <row r="11">
          <cell r="D11">
            <v>175000</v>
          </cell>
        </row>
        <row r="14">
          <cell r="C14" t="str">
            <v>Partners</v>
          </cell>
          <cell r="D14">
            <v>0.64999999999999991</v>
          </cell>
        </row>
        <row r="15">
          <cell r="C15" t="str">
            <v>Investors</v>
          </cell>
          <cell r="D15">
            <v>0.25</v>
          </cell>
        </row>
        <row r="16">
          <cell r="C16" t="str">
            <v>Managers</v>
          </cell>
          <cell r="D16">
            <v>0.05</v>
          </cell>
        </row>
        <row r="17">
          <cell r="C17" t="str">
            <v>Worker</v>
          </cell>
          <cell r="D17">
            <v>0.05</v>
          </cell>
        </row>
      </sheetData>
      <sheetData sheetId="31"/>
      <sheetData sheetId="32"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DC39492B-8AD2-4E07-8EE7-2634F6121124}" name="Table8" displayName="Table8" ref="B2:E3" totalsRowShown="0">
  <autoFilter ref="B2:E3" xr:uid="{DC39492B-8AD2-4E07-8EE7-2634F6121124}"/>
  <tableColumns count="4">
    <tableColumn id="4" xr3:uid="{88ACF3EB-601F-4F84-8605-FAC1C0F1147C}" name="Founder Equity" dataDxfId="221"/>
    <tableColumn id="1" xr3:uid="{EEF652BF-9848-4036-8085-E8B649E9C4A7}" name="Employee Equity"/>
    <tableColumn id="2" xr3:uid="{2067E8A5-0C63-41FB-86AF-EFE0E4FF7F9C}" name="Column1"/>
    <tableColumn id="3" xr3:uid="{8FC9547D-5069-4A51-95E2-3032C222E898}" name="Column2"/>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A4F1530-19F9-428B-A44F-C64900133E4E}" name="FounderPlan" displayName="FounderPlan" ref="B17:H27" totalsRowCount="1">
  <autoFilter ref="B17:H26" xr:uid="{FA6FAE81-BC01-4443-8DB4-7A3D7203C43A}"/>
  <tableColumns count="7">
    <tableColumn id="1" xr3:uid="{C962F0EC-5D4E-4F7A-BBEB-7ECCC4E15330}" name="Name" dataCellStyle="Input"/>
    <tableColumn id="2" xr3:uid="{094C032C-8D5A-4AC5-943E-44E5D6473BB3}" name="Partner/Investor" dataCellStyle="Input"/>
    <tableColumn id="4" xr3:uid="{A56A21BC-C59A-4475-866D-D71A90BE4255}" name="Weighted Equity" totalsRowFunction="sum" dataDxfId="186" totalsRowDxfId="185" dataCellStyle="Calculation">
      <calculatedColumnFormula>FounderPlan[[#This Row],[Total Equity]]/SUM(FounderPlan[Total Equity])</calculatedColumnFormula>
    </tableColumn>
    <tableColumn id="3" xr3:uid="{6FB7028A-39DA-43D5-9C2D-73CD054D4E58}" name="Total Equity" totalsRowFunction="sum" dataDxfId="184" totalsRowDxfId="183" dataCellStyle="Calculation">
      <calculatedColumnFormula>IF(ISNUMBER(FounderPlan[[#This Row],[Manual Equity Fixed]]),FounderPlan[[#This Row],[Manual Equity Fixed]],SUM(FounderPlan[[#This Row],[Equity by Non Capital Investment]:[Calculated Equity by Capital Injection]]))</calculatedColumnFormula>
    </tableColumn>
    <tableColumn id="5" xr3:uid="{EE1660E3-A610-499E-890E-4EE8FA1CDEC8}" name="Manual Equity Fixed" dataDxfId="182" totalsRowDxfId="181" dataCellStyle="Calculation"/>
    <tableColumn id="18" xr3:uid="{50F6643A-0AC7-4200-B8B7-7DBB8D195264}" name="Equity by Non Capital Investment" totalsRowFunction="sum" dataDxfId="180" totalsRowDxfId="179" dataCellStyle="Calculation">
      <calculatedColumnFormula>SUMIF(Investors[Equity Name],FounderPlan[[#This Row],[Name]],Investors[Calculated Partner Equity %])</calculatedColumnFormula>
    </tableColumn>
    <tableColumn id="17" xr3:uid="{915611F8-5728-4803-815A-4F58BC474E74}" name="Calculated Equity by Capital Injection" dataDxfId="178" totalsRowDxfId="177" dataCellStyle="Calculation">
      <calculatedColumnFormula>SUMIF(Investors[Equity Name],FounderPlan[[#This Row],[Name]],Investors[Calculated Equity by Capital Injection])+SUMIF(Investment_Injection[Monthly Investor Name],FounderPlan[[#This Row],[Name]],Investment_Injection[Calculated Stock Value])</calculatedColumnFormula>
    </tableColumn>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FBD464BC-7398-4A89-8816-30365B626AF8}" name="Investors" displayName="Investors" ref="B34:CH59" totalsRowCount="1">
  <autoFilter ref="B34:CH58" xr:uid="{5894BA74-C75B-4893-8173-4E5C4ABF9CC4}"/>
  <sortState xmlns:xlrd2="http://schemas.microsoft.com/office/spreadsheetml/2017/richdata2" ref="B35:CH58">
    <sortCondition ref="B34:B58"/>
  </sortState>
  <tableColumns count="85">
    <tableColumn id="1" xr3:uid="{CCC62748-3725-45E3-AA56-40C64AE53FB2}" name="Equity Name" dataCellStyle="Input"/>
    <tableColumn id="2" xr3:uid="{2E8B78D7-F183-4926-9BAE-59636144D578}" name="Round" dataCellStyle="Input"/>
    <tableColumn id="3" xr3:uid="{84A4816E-847F-44A3-ABCC-C3923C70BAC2}" name="Injected Capital Post Money Evaluation" dataCellStyle="Comma"/>
    <tableColumn id="85" xr3:uid="{02AFC460-DA58-4338-B66B-FF1ED9BC459A}" name="Capital Discount Value Given" dataCellStyle="Comma"/>
    <tableColumn id="48" xr3:uid="{9619F066-5FE9-4AA5-8E7B-2F7CEAD0378D}" name="Active Investor Value Added Equity" dataCellStyle="Comma"/>
    <tableColumn id="4" xr3:uid="{2A888AAD-F529-4DD0-B3FF-B290B68FC452}" name="Sweat Equity Value (alternative to Salary)" dataCellStyle="Comma"/>
    <tableColumn id="47" xr3:uid="{6AD136B2-E61E-4845-944B-7E56F455D4AE}" name="InKind Equity (Assets)" dataCellStyle="Comma"/>
    <tableColumn id="7" xr3:uid="{5C379560-B491-4AB9-8DB4-D0871C9EF426}" name="Vesting Date with Milestone Clause" dataCellStyle="Input"/>
    <tableColumn id="22" xr3:uid="{494E0DCA-DC93-4EB4-A773-43F95DC48176}" name="Equity by Non Capital Investment" dataDxfId="176" dataCellStyle="Calculation">
      <calculatedColumnFormula>SUM(Investors[[#This Row],[Active Investor Value Added Equity]],Investors[[#This Row],[Sweat Equity Value (alternative to Salary)]],Investors[[#This Row],[InKind Equity (Assets)]],Investors[[#This Row],[Capital Discount Value Given]])</calculatedColumnFormula>
    </tableColumn>
    <tableColumn id="6" xr3:uid="{359A076D-31C4-4126-B6D1-43A15615635B}" name="Calculated Equity by Capital Injection" dataDxfId="175" dataCellStyle="Calculation">
      <calculatedColumnFormula>IF(Investors[[#This Row],[Round]]="Round 1",Investors[[#This Row],[Injected Capital Post Money Evaluation]]/Evaluation1,IF(Investors[[#This Row],[Round]]="Round 2",Investors[[#This Row],[Injected Capital Post Money Evaluation]]/Evaluation2,IF(Investors[[#This Row],[Round]]="Round 3",Investors[[#This Row],[Injected Capital Post Money Evaluation]]/Evaluation3,IF(Investors[[#This Row],[Round]]="Round 4",Investors[[#This Row],[Injected Capital Post Money Evaluation]]/Evaluation4,IF(Investors[[#This Row],[Round]]="Round 5",Investors[[#This Row],[Injected Capital Post Money Evaluation]]/Evaluation5,IF(Investors[[#This Row],[Round]]="Round 6",Investors[[#This Row],[Injected Capital Post Money Evaluation]]/Evaluation6,"error"))))))</calculatedColumnFormula>
    </tableColumn>
    <tableColumn id="5" xr3:uid="{9486EBFB-B4D8-4E1F-9DFD-6B3FC1F9E08A}" name="Calculated Partner Equity %" dataDxfId="174" dataCellStyle="Calculation">
      <calculatedColumnFormula>IF(Investors[[#This Row],[Round]]="Round 1",Investors[[#This Row],[Equity by Non Capital Investment]]/Evaluation1,IF(Investors[[#This Row],[Round]]="Round 2",Investors[[#This Row],[Equity by Non Capital Investment]]/Evaluation2,IF(Investors[[#This Row],[Round]]="Round 3",Investors[[#This Row],[Equity by Non Capital Investment]]/Evaluation3,IF(Investors[[#This Row],[Round]]="Round 4",Investors[[#This Row],[Equity by Non Capital Investment]]/Evaluation4,IF(Investors[[#This Row],[Round]]="Round 5",Investors[[#This Row],[Equity by Non Capital Investment]]/Evaluation5,IF(Investors[[#This Row],[Round]]="Round 6",Investors[[#This Row],[Equity by Non Capital Investment]]/Evaluation6,"error"))))))</calculatedColumnFormula>
    </tableColumn>
    <tableColumn id="8" xr3:uid="{D33459A0-E4A9-4026-A981-A6020063578A}" name="Commitment Year" dataDxfId="173" dataCellStyle="Calculation">
      <calculatedColumnFormula>YEAR(Investors[[#This Row],[Vesting Date with Milestone Clause]])</calculatedColumnFormula>
    </tableColumn>
    <tableColumn id="9" xr3:uid="{9FD1096A-0811-484F-B41A-C1CB7FB02FC1}" name="Commitment Month" dataDxfId="172" dataCellStyle="Calculation">
      <calculatedColumnFormula>MONTH(Investors[[#This Row],[Vesting Date with Milestone Clause]])</calculatedColumnFormula>
    </tableColumn>
    <tableColumn id="10" xr3:uid="{B1A7BD59-843D-49BE-B976-D9725299D9F6}" name="FY1_M1" dataDxfId="171" dataCellStyle="Calculation">
      <calculatedColumnFormula>IFERROR(IF(EOMONTH(Investors[[#This Row],[Vesting Date with Milestone Clause]],0)=EOMONTH(FY1_M1,0),Investors[[#This Row],[Injected Capital Post Money Evaluation]],""),"")</calculatedColumnFormula>
    </tableColumn>
    <tableColumn id="11" xr3:uid="{204BF1F5-75EC-41F4-B284-3775B0AA940B}" name="FY1_M2" dataDxfId="170" dataCellStyle="Calculation">
      <calculatedColumnFormula>IFERROR(IF(EOMONTH(Investors[[#This Row],[Vesting Date with Milestone Clause]],0)=EOMONTH(FY1_M2,0),Investors[[#This Row],[Injected Capital Post Money Evaluation]],""),"")</calculatedColumnFormula>
    </tableColumn>
    <tableColumn id="12" xr3:uid="{211074E5-217A-49BB-891D-E828D0A924EE}" name="FY1_M3" dataDxfId="169" dataCellStyle="Calculation">
      <calculatedColumnFormula>IFERROR(IF(EOMONTH(Investors[[#This Row],[Vesting Date with Milestone Clause]],0)=EOMONTH(FY1_M3,0),Investors[[#This Row],[Injected Capital Post Money Evaluation]],""),"")</calculatedColumnFormula>
    </tableColumn>
    <tableColumn id="13" xr3:uid="{19F33363-EB18-46F4-885C-AABF8AB79678}" name="FY1_M4" dataDxfId="168" dataCellStyle="Calculation">
      <calculatedColumnFormula>IFERROR(IF(EOMONTH(Investors[[#This Row],[Vesting Date with Milestone Clause]],0)=EOMONTH(FY1_M4,0),Investors[[#This Row],[Injected Capital Post Money Evaluation]],""),"")</calculatedColumnFormula>
    </tableColumn>
    <tableColumn id="14" xr3:uid="{B42FC448-FD88-4298-94F2-44DC82AD29BE}" name="FY1_M5" dataDxfId="167" dataCellStyle="Calculation">
      <calculatedColumnFormula>IFERROR(IF(EOMONTH(Investors[[#This Row],[Vesting Date with Milestone Clause]],0)=EOMONTH(FY1_M5,0),Investors[[#This Row],[Injected Capital Post Money Evaluation]],""),"")</calculatedColumnFormula>
    </tableColumn>
    <tableColumn id="15" xr3:uid="{F068082B-32CA-4F2C-87B7-8A9CBD6A446C}" name="FY1_M6" dataDxfId="166" dataCellStyle="Calculation">
      <calculatedColumnFormula>IFERROR(IF(EOMONTH(Investors[[#This Row],[Vesting Date with Milestone Clause]],0)=EOMONTH(FY1_M6,0),Investors[[#This Row],[Injected Capital Post Money Evaluation]],""),"")</calculatedColumnFormula>
    </tableColumn>
    <tableColumn id="16" xr3:uid="{1F1EE421-9A9D-4075-95C2-E890A18B7EF8}" name="FY1_M7" dataDxfId="165" dataCellStyle="Calculation">
      <calculatedColumnFormula>IFERROR(IF(EOMONTH(Investors[[#This Row],[Vesting Date with Milestone Clause]],0)=EOMONTH(FY1_M7,0),Investors[[#This Row],[Injected Capital Post Money Evaluation]],""),"")</calculatedColumnFormula>
    </tableColumn>
    <tableColumn id="17" xr3:uid="{086539C0-EF38-4DDD-A3C3-9ACE77E4C27A}" name="FY1_M8" dataDxfId="164" dataCellStyle="Calculation">
      <calculatedColumnFormula>IFERROR(IF(EOMONTH(Investors[[#This Row],[Vesting Date with Milestone Clause]],0)=EOMONTH(Month8,0),Investors[[#This Row],[Injected Capital Post Money Evaluation]],""),"")</calculatedColumnFormula>
    </tableColumn>
    <tableColumn id="18" xr3:uid="{D588A21B-8E79-48F3-9725-4C1837E9CF21}" name="FY1_M9" dataDxfId="163" dataCellStyle="Calculation">
      <calculatedColumnFormula>IFERROR(IF(EOMONTH(Investors[[#This Row],[Vesting Date with Milestone Clause]],0)=EOMONTH(Month9,0),Investors[[#This Row],[Injected Capital Post Money Evaluation]],""),"")</calculatedColumnFormula>
    </tableColumn>
    <tableColumn id="19" xr3:uid="{6DCF1B48-A9E5-4D4B-8F5A-9D2A252F687A}" name="FY1_M10" dataDxfId="162" dataCellStyle="Calculation">
      <calculatedColumnFormula>IFERROR(IF(EOMONTH(Investors[[#This Row],[Vesting Date with Milestone Clause]],0)=EOMONTH(Month10,0),Investors[[#This Row],[Injected Capital Post Money Evaluation]],""),"")</calculatedColumnFormula>
    </tableColumn>
    <tableColumn id="20" xr3:uid="{56D9B4EC-128F-449E-AFFF-70DF962E53A7}" name="FY1_M11" dataDxfId="161" dataCellStyle="Calculation">
      <calculatedColumnFormula>IFERROR(IF(EOMONTH(Investors[[#This Row],[Vesting Date with Milestone Clause]],0)=EOMONTH(Month11,0),Investors[[#This Row],[Injected Capital Post Money Evaluation]],""),"")</calculatedColumnFormula>
    </tableColumn>
    <tableColumn id="21" xr3:uid="{7EF6E600-D1A3-4C3D-A73D-8BF36E1F9831}" name="FY1_M12" dataDxfId="160" dataCellStyle="Calculation">
      <calculatedColumnFormula>IFERROR(IF(EOMONTH(Investors[[#This Row],[Vesting Date with Milestone Clause]],0)=EOMONTH(Month12,0),Investors[[#This Row],[Injected Capital Post Money Evaluation]],""),"")</calculatedColumnFormula>
    </tableColumn>
    <tableColumn id="23" xr3:uid="{F82F1DCB-C1BD-426C-AA05-47CDFB87E234}" name="FY2_M1" dataDxfId="159" dataCellStyle="Calculation">
      <calculatedColumnFormula>IFERROR(IF(EOMONTH(Investors[[#This Row],[Vesting Date with Milestone Clause]],0)=EOMONTH(FY2_M1,0),Investors[[#This Row],[Injected Capital Post Money Evaluation]],""),"")</calculatedColumnFormula>
    </tableColumn>
    <tableColumn id="24" xr3:uid="{73361D23-5938-4F26-B747-5D6F102D78FA}" name="FY2_M2" dataDxfId="158" dataCellStyle="Calculation">
      <calculatedColumnFormula>IFERROR(IF(EOMONTH(Investors[[#This Row],[Vesting Date with Milestone Clause]],0)=EOMONTH(FY2_M2,0),Investors[[#This Row],[Injected Capital Post Money Evaluation]],""),"")</calculatedColumnFormula>
    </tableColumn>
    <tableColumn id="25" xr3:uid="{552910BD-DB74-4B5A-A002-B88B1BD0C9D5}" name="FY2_M3" dataDxfId="157" dataCellStyle="Calculation">
      <calculatedColumnFormula>IFERROR(IF(EOMONTH(Investors[[#This Row],[Vesting Date with Milestone Clause]],0)=EOMONTH(FY2_M3,0),Investors[[#This Row],[Injected Capital Post Money Evaluation]],""),"")</calculatedColumnFormula>
    </tableColumn>
    <tableColumn id="26" xr3:uid="{DD3FCC2D-AF3B-4672-8711-23DBE830C1BE}" name="FY2_M4" dataDxfId="156" dataCellStyle="Calculation">
      <calculatedColumnFormula>IFERROR(IF(EOMONTH(Investors[[#This Row],[Vesting Date with Milestone Clause]],0)=EOMONTH(FY2_M4,0),Investors[[#This Row],[Injected Capital Post Money Evaluation]],""),"")</calculatedColumnFormula>
    </tableColumn>
    <tableColumn id="27" xr3:uid="{89EB82F2-2491-4BB1-87EC-64BD672BB55A}" name="FY2_M5" dataDxfId="155" dataCellStyle="Calculation">
      <calculatedColumnFormula>IFERROR(IF(EOMONTH(Investors[[#This Row],[Vesting Date with Milestone Clause]],0)=EOMONTH(FY2_M5,0),Investors[[#This Row],[Injected Capital Post Money Evaluation]],""),"")</calculatedColumnFormula>
    </tableColumn>
    <tableColumn id="28" xr3:uid="{1ED1BE64-C937-4D0C-B6E3-63326196558D}" name="FY2_M6" dataDxfId="154" dataCellStyle="Calculation">
      <calculatedColumnFormula>IFERROR(IF(EOMONTH(Investors[[#This Row],[Vesting Date with Milestone Clause]],0)=EOMONTH(FY2_M6,0),Investors[[#This Row],[Injected Capital Post Money Evaluation]],""),"")</calculatedColumnFormula>
    </tableColumn>
    <tableColumn id="29" xr3:uid="{C13ABFDE-A3D4-4908-A2A5-205E4DB310E7}" name="FY2_M7" dataDxfId="153" dataCellStyle="Calculation">
      <calculatedColumnFormula>IFERROR(IF(EOMONTH(Investors[[#This Row],[Vesting Date with Milestone Clause]],0)=EOMONTH(FY2_M7,0),Investors[[#This Row],[Injected Capital Post Money Evaluation]],""),"")</calculatedColumnFormula>
    </tableColumn>
    <tableColumn id="30" xr3:uid="{3CA56309-796B-4D75-90AA-2FC6972AF378}" name="FY2_M8" dataDxfId="152" dataCellStyle="Calculation">
      <calculatedColumnFormula>IFERROR(IF(EOMONTH(Investors[[#This Row],[Vesting Date with Milestone Clause]],0)=EOMONTH(FY2_M8,0),Investors[[#This Row],[Injected Capital Post Money Evaluation]],""),"")</calculatedColumnFormula>
    </tableColumn>
    <tableColumn id="31" xr3:uid="{8E2738CF-1638-4460-AE17-BECFA7A11B20}" name="FY2_M9" dataDxfId="151" dataCellStyle="Calculation">
      <calculatedColumnFormula>IFERROR(IF(EOMONTH(Investors[[#This Row],[Vesting Date with Milestone Clause]],0)=EOMONTH(FY2_M9,0),Investors[[#This Row],[Injected Capital Post Money Evaluation]],""),"")</calculatedColumnFormula>
    </tableColumn>
    <tableColumn id="32" xr3:uid="{AED95C40-2CDE-45B0-8D81-6E394648EFB5}" name="FY2_M10" dataDxfId="150" dataCellStyle="Calculation">
      <calculatedColumnFormula>IFERROR(IF(EOMONTH(Investors[[#This Row],[Vesting Date with Milestone Clause]],0)=EOMONTH(FY2_M10,0),Investors[[#This Row],[Injected Capital Post Money Evaluation]],""),"")</calculatedColumnFormula>
    </tableColumn>
    <tableColumn id="33" xr3:uid="{7FEE1D03-3F76-45D6-A0C8-EB513227E00D}" name="FY2_M11" dataDxfId="149" dataCellStyle="Calculation">
      <calculatedColumnFormula>IFERROR(IF(EOMONTH(Investors[[#This Row],[Vesting Date with Milestone Clause]],0)=EOMONTH(FY2_M11,0),Investors[[#This Row],[Injected Capital Post Money Evaluation]],""),"")</calculatedColumnFormula>
    </tableColumn>
    <tableColumn id="34" xr3:uid="{6F8A6D4F-55B4-4451-A119-CA8D59CB8DD2}" name="FY2_M12" dataDxfId="148" dataCellStyle="Calculation">
      <calculatedColumnFormula>IFERROR(IF(EOMONTH(Investors[[#This Row],[Vesting Date with Milestone Clause]],0)=EOMONTH(FY2_M12,0),Investors[[#This Row],[Injected Capital Post Money Evaluation]],""),"")</calculatedColumnFormula>
    </tableColumn>
    <tableColumn id="35" xr3:uid="{195A06AC-FC57-421A-9740-DD888AC71398}" name="FY3_M1" dataDxfId="147" dataCellStyle="Calculation">
      <calculatedColumnFormula>IFERROR(IF(EOMONTH(Investors[[#This Row],[Vesting Date with Milestone Clause]],0)=EOMONTH(FY3_M1,0),Investors[[#This Row],[Injected Capital Post Money Evaluation]],""),"")</calculatedColumnFormula>
    </tableColumn>
    <tableColumn id="36" xr3:uid="{A37E19BD-5F1F-4FDB-90AD-0DE7A119B39F}" name="FY3_M2" dataDxfId="146" dataCellStyle="Calculation">
      <calculatedColumnFormula>IFERROR(IF(EOMONTH(Investors[[#This Row],[Vesting Date with Milestone Clause]],0)=EOMONTH(FY3_M2,0),Investors[[#This Row],[Injected Capital Post Money Evaluation]],""),"")</calculatedColumnFormula>
    </tableColumn>
    <tableColumn id="37" xr3:uid="{94E711EF-9C5F-40A7-BE1D-1D299A88C9A5}" name="FY3_M3" dataDxfId="145" dataCellStyle="Calculation">
      <calculatedColumnFormula>IFERROR(IF(EOMONTH(Investors[[#This Row],[Vesting Date with Milestone Clause]],0)=EOMONTH(FY3_M3,0),Investors[[#This Row],[Injected Capital Post Money Evaluation]],""),"")</calculatedColumnFormula>
    </tableColumn>
    <tableColumn id="38" xr3:uid="{FC4B1F09-3168-46DC-9561-027EC9E818C8}" name="FY3_M4" dataDxfId="144" dataCellStyle="Calculation">
      <calculatedColumnFormula>IFERROR(IF(EOMONTH(Investors[[#This Row],[Vesting Date with Milestone Clause]],0)=EOMONTH(FY3_M4,0),Investors[[#This Row],[Injected Capital Post Money Evaluation]],""),"")</calculatedColumnFormula>
    </tableColumn>
    <tableColumn id="39" xr3:uid="{09989DDF-E6CF-4E8B-8A4C-8A68E3125CBB}" name="FY3_M5" dataDxfId="143" dataCellStyle="Calculation">
      <calculatedColumnFormula>IFERROR(IF(EOMONTH(Investors[[#This Row],[Vesting Date with Milestone Clause]],0)=EOMONTH(FY3_M5,0),Investors[[#This Row],[Injected Capital Post Money Evaluation]],""),"")</calculatedColumnFormula>
    </tableColumn>
    <tableColumn id="40" xr3:uid="{D909C9A9-B63D-4847-A273-5A06A40F3211}" name="FY3_M6" dataDxfId="142" dataCellStyle="Calculation">
      <calculatedColumnFormula>IFERROR(IF(EOMONTH(Investors[[#This Row],[Vesting Date with Milestone Clause]],0)=EOMONTH(FY3_M6,0),Investors[[#This Row],[Injected Capital Post Money Evaluation]],""),"")</calculatedColumnFormula>
    </tableColumn>
    <tableColumn id="41" xr3:uid="{6A5CA80C-E6DA-4674-AA46-B6208D7868AA}" name="FY3_M7" dataDxfId="141" dataCellStyle="Calculation">
      <calculatedColumnFormula>IFERROR(IF(EOMONTH(Investors[[#This Row],[Vesting Date with Milestone Clause]],0)=EOMONTH(FY3_M7,0),Investors[[#This Row],[Injected Capital Post Money Evaluation]],""),"")</calculatedColumnFormula>
    </tableColumn>
    <tableColumn id="42" xr3:uid="{0877288B-4D94-43C1-9CF1-29C0F9FAFDED}" name="FY3_M8" dataDxfId="140" dataCellStyle="Calculation">
      <calculatedColumnFormula>IFERROR(IF(EOMONTH(Investors[[#This Row],[Vesting Date with Milestone Clause]],0)=EOMONTH(FY3_M8,0),Investors[[#This Row],[Injected Capital Post Money Evaluation]],""),"")</calculatedColumnFormula>
    </tableColumn>
    <tableColumn id="43" xr3:uid="{5472C4C9-50CF-460E-991D-928B2A5EEFD0}" name="FY3_M9" dataDxfId="139" dataCellStyle="Calculation">
      <calculatedColumnFormula>IFERROR(IF(EOMONTH(Investors[[#This Row],[Vesting Date with Milestone Clause]],0)=EOMONTH(FY3_M9,0),Investors[[#This Row],[Injected Capital Post Money Evaluation]],""),"")</calculatedColumnFormula>
    </tableColumn>
    <tableColumn id="44" xr3:uid="{A7B147CA-F914-4EC9-B231-58D1C9AE8F77}" name="FY3_M10" dataDxfId="138" dataCellStyle="Calculation">
      <calculatedColumnFormula>IFERROR(IF(EOMONTH(Investors[[#This Row],[Vesting Date with Milestone Clause]],0)=EOMONTH(FY3_M10,0),Investors[[#This Row],[Injected Capital Post Money Evaluation]],""),"")</calculatedColumnFormula>
    </tableColumn>
    <tableColumn id="45" xr3:uid="{4329227E-A0B9-4F91-BF6C-6C9EE3EC6A27}" name="FY3_M11" dataDxfId="137" dataCellStyle="Calculation">
      <calculatedColumnFormula>IFERROR(IF(EOMONTH(Investors[[#This Row],[Vesting Date with Milestone Clause]],0)=EOMONTH(FY3_M11,0),Investors[[#This Row],[Injected Capital Post Money Evaluation]],""),"")</calculatedColumnFormula>
    </tableColumn>
    <tableColumn id="46" xr3:uid="{99716E7B-012E-49AF-B7B5-36356CBAEE79}" name="FY3_M12" dataDxfId="136" dataCellStyle="Calculation">
      <calculatedColumnFormula>IFERROR(IF(EOMONTH(Investors[[#This Row],[Vesting Date with Milestone Clause]],0)=EOMONTH(FY3_M12,0),Investors[[#This Row],[Injected Capital Post Money Evaluation]],""),"")</calculatedColumnFormula>
    </tableColumn>
    <tableColumn id="49" xr3:uid="{8EC6A509-A2BC-45C6-98CB-3077AA660529}" name="FY4_M1" dataDxfId="135" dataCellStyle="Calculation"/>
    <tableColumn id="50" xr3:uid="{B8CB2582-4B3E-4DF1-BCFF-3C014B14F31C}" name="FY4_M2" dataDxfId="134" dataCellStyle="Calculation"/>
    <tableColumn id="51" xr3:uid="{F60129A0-82C5-4DEF-99CB-D887A3ED0EA1}" name="FY4_M3" dataDxfId="133" dataCellStyle="Calculation"/>
    <tableColumn id="52" xr3:uid="{3DCAC71C-1C0E-4B79-BB79-853E0E23DDD1}" name="FY4_M4" dataDxfId="132" dataCellStyle="Calculation"/>
    <tableColumn id="53" xr3:uid="{C8CBA49D-D55C-441B-8D15-223B389FC5AF}" name="FY4_M5" dataDxfId="131" dataCellStyle="Calculation"/>
    <tableColumn id="54" xr3:uid="{8A22FE00-F8C4-46D5-91E4-8BE91462B153}" name="FY4_M6" dataDxfId="130" dataCellStyle="Calculation"/>
    <tableColumn id="55" xr3:uid="{CD29FA96-1809-44B5-83D3-BBF4AB54B654}" name="FY4_M7" dataDxfId="129" dataCellStyle="Calculation"/>
    <tableColumn id="56" xr3:uid="{D1CEA9DE-1ED1-4CE3-AB7A-458938ADCFDC}" name="FY4_M8" dataDxfId="128" dataCellStyle="Calculation"/>
    <tableColumn id="57" xr3:uid="{32ADA7C2-2C3A-4D21-BDB5-82A705619F77}" name="FY4_M9" dataDxfId="127" dataCellStyle="Calculation"/>
    <tableColumn id="58" xr3:uid="{876B3B87-907B-4FC8-AAC9-EA5FE0715CBF}" name="FY4_M10" dataDxfId="126" dataCellStyle="Calculation"/>
    <tableColumn id="59" xr3:uid="{354F2848-B174-4702-B591-681864107AAC}" name="FY4_M11" dataDxfId="125" dataCellStyle="Calculation"/>
    <tableColumn id="60" xr3:uid="{770BF577-7E86-4994-8628-DB34ED20EE09}" name="FY4_M12" dataDxfId="124" dataCellStyle="Calculation"/>
    <tableColumn id="61" xr3:uid="{AD1A1C1D-AC75-40CE-A88B-36106BE7C43A}" name="FY5_M1" dataDxfId="123" dataCellStyle="Calculation"/>
    <tableColumn id="62" xr3:uid="{5671A6CB-B91D-43D5-A334-500CD11160DB}" name="FY5_M2" dataDxfId="122" dataCellStyle="Calculation"/>
    <tableColumn id="63" xr3:uid="{097B23C6-FC5D-4E6C-B217-8E06C12A98B1}" name="FY5_M3" dataDxfId="121" dataCellStyle="Calculation"/>
    <tableColumn id="64" xr3:uid="{DD12C924-C818-4C9F-9922-53D5AF20DEAC}" name="FY5_M4" dataDxfId="120" dataCellStyle="Calculation"/>
    <tableColumn id="65" xr3:uid="{24DEDA81-EFEA-4CD7-9408-A12290804189}" name="FY5_M5" dataDxfId="119" dataCellStyle="Calculation"/>
    <tableColumn id="66" xr3:uid="{94A65E1F-7DA9-434C-89B2-EC763190284F}" name="FY5_M6" dataDxfId="118" dataCellStyle="Calculation"/>
    <tableColumn id="67" xr3:uid="{36471BA6-3870-4CC5-B6AB-05DCDB3EC3B9}" name="FY5_M7" dataDxfId="117" dataCellStyle="Calculation"/>
    <tableColumn id="68" xr3:uid="{1C6B4991-468C-434D-A55E-25387154C941}" name="FY5_M8" dataDxfId="116" dataCellStyle="Calculation"/>
    <tableColumn id="69" xr3:uid="{C7AFA017-6E35-4F61-9EE9-C948B9BDBE0E}" name="FY5_M9" dataDxfId="115" dataCellStyle="Calculation"/>
    <tableColumn id="70" xr3:uid="{E6F1425D-C23D-4ECD-96B5-74BE94F80520}" name="FY5_M10" dataDxfId="114" dataCellStyle="Calculation"/>
    <tableColumn id="71" xr3:uid="{C6564267-D2BC-4481-8E87-E9B514A48B8F}" name="FY5_M11" dataDxfId="113" dataCellStyle="Calculation"/>
    <tableColumn id="72" xr3:uid="{5412DFF3-B9CA-4D5E-A6D0-F7234C4BD1F5}" name="FY5_M12" dataDxfId="112" dataCellStyle="Calculation"/>
    <tableColumn id="73" xr3:uid="{73E76672-8C31-4A3C-8F83-53B58924F185}" name="FY6_M1" dataDxfId="111" dataCellStyle="Calculation"/>
    <tableColumn id="74" xr3:uid="{178E0927-D439-4F87-B611-8B300052C085}" name="FY6_M2" dataDxfId="110" dataCellStyle="Calculation"/>
    <tableColumn id="75" xr3:uid="{4B26A8F9-C4CE-4925-BF5E-DAED68777590}" name="FY6_M3" dataDxfId="109" dataCellStyle="Calculation"/>
    <tableColumn id="76" xr3:uid="{F1CF0DC5-A29D-4272-9BF1-3322D5FDA18C}" name="FY6_M4" dataDxfId="108" dataCellStyle="Calculation"/>
    <tableColumn id="77" xr3:uid="{C8ADF59E-CDC7-46C4-8C10-48B19FB1B483}" name="FY6_M5" dataDxfId="107" dataCellStyle="Calculation"/>
    <tableColumn id="78" xr3:uid="{D42E10DD-EF97-431E-8FE9-9E6F515118F2}" name="FY6_M6" dataDxfId="106" dataCellStyle="Calculation"/>
    <tableColumn id="79" xr3:uid="{7576C7C3-9305-49B8-AF22-D52433276C01}" name="FY6_M7" dataDxfId="105" dataCellStyle="Calculation"/>
    <tableColumn id="80" xr3:uid="{29713E6B-C2EC-4456-AF22-CEFA43D1E28C}" name="FY6_M8" dataDxfId="104" dataCellStyle="Calculation"/>
    <tableColumn id="81" xr3:uid="{4AC2E521-1AFF-4DBB-B772-485AEF8A9AA1}" name="FY6_M9" dataDxfId="103" dataCellStyle="Calculation"/>
    <tableColumn id="82" xr3:uid="{BAF5EDF8-872D-45E7-B5C4-038CC6C855EE}" name="FY6_M10" dataDxfId="102" dataCellStyle="Calculation"/>
    <tableColumn id="83" xr3:uid="{8988F7EC-2EF9-4FE3-B1E3-AFD32DED1E18}" name="FY6_M11" dataDxfId="101" dataCellStyle="Calculation"/>
    <tableColumn id="84" xr3:uid="{733E7229-F127-4397-A12B-8C5EEE6786A9}" name="FY6_M12" dataDxfId="100" dataCellStyle="Calculation"/>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5F33655-F348-4DEE-A97A-F7092D6E77C9}" name="FounderSummary" displayName="FounderSummary" ref="B5:H12" totalsRowShown="0">
  <autoFilter ref="B5:H12" xr:uid="{25A45B4C-827B-4D81-899F-62DB7160FC86}"/>
  <tableColumns count="7">
    <tableColumn id="1" xr3:uid="{97EE370F-03D2-4033-A3DD-B085A54C5A88}" name="Evaluation By round" dataDxfId="99"/>
    <tableColumn id="2" xr3:uid="{520B71D0-2ACB-4E88-8853-5ED66484A8CE}" name="FY1" dataDxfId="98" dataCellStyle="Input"/>
    <tableColumn id="3" xr3:uid="{BFB114EA-0B55-4A01-9E4D-158D7D8A1DD0}" name="FY2" dataDxfId="97" dataCellStyle="Input"/>
    <tableColumn id="4" xr3:uid="{C1C1BD96-A233-4481-8F18-01D426AE62C1}" name="FY3" dataDxfId="96" dataCellStyle="Input"/>
    <tableColumn id="5" xr3:uid="{185195BA-B69C-4162-A688-721C9C819639}" name="FY4" dataDxfId="95" dataCellStyle="Input"/>
    <tableColumn id="6" xr3:uid="{E493A7EB-46EE-4E99-932B-7B22EADBEBA3}" name="FY5" dataDxfId="94" dataCellStyle="Input"/>
    <tableColumn id="7" xr3:uid="{2FB86CBF-082A-4032-AF7F-CA78A20CF224}" name="FY6" dataDxfId="93" dataCellStyle="Input"/>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CBA05247-619E-410E-87E2-6E723A2C71D6}" name="Investment_Injection" displayName="Investment_Injection" ref="B63:CD73" totalsRowShown="0">
  <autoFilter ref="B63:CD73" xr:uid="{32AC8FE1-F3F2-4965-8E62-C06E323A39E5}"/>
  <tableColumns count="81">
    <tableColumn id="1" xr3:uid="{E37DEEEC-6900-41CE-8331-293D06C37D18}" name="Monthly Investor Name" dataCellStyle="Input"/>
    <tableColumn id="2" xr3:uid="{338E877D-0C56-42E3-8851-01525485AF69}" name="Round" dataDxfId="92" totalsRowDxfId="91" dataCellStyle="Input"/>
    <tableColumn id="3" xr3:uid="{DE397B6A-EC14-4F7A-BAAD-2AB27E6587F2}" name="Monthly Capital Commited" dataCellStyle="Input" totalsRowCellStyle="Calculation"/>
    <tableColumn id="4" xr3:uid="{0C5A1F4A-4A56-4C63-BF58-9EB1E261CB1D}" name="Injection Start Date" dataCellStyle="Input"/>
    <tableColumn id="43" xr3:uid="{0194DF91-C08B-4EFF-84FD-98F4742EC94D}" name="Injection Stop Date" dataCellStyle="Input"/>
    <tableColumn id="5" xr3:uid="{503ADDD9-21F6-413C-97E8-0EDC711E61A5}" name="Commitment Year" dataDxfId="90" dataCellStyle="Calculation">
      <calculatedColumnFormula>IF(ISBLANK(Investment_Injection[[#This Row],[Injection Start Date]]),"",YEAR(Investment_Injection[[#This Row],[Injection Start Date]]))</calculatedColumnFormula>
    </tableColumn>
    <tableColumn id="6" xr3:uid="{F7DFDAB3-EA89-462A-AD2C-C18C6D532C32}" name="Commitment Month" dataDxfId="89" dataCellStyle="Calculation">
      <calculatedColumnFormula>IF(ISBLANK(Investment_Injection[[#This Row],[Injection Start Date]]),"",MONTH(Investment_Injection[[#This Row],[Injection Start Date]]))</calculatedColumnFormula>
    </tableColumn>
    <tableColumn id="44" xr3:uid="{C150E233-9407-45EA-B8B3-D35CAF3DF281}" name="Commitment" dataDxfId="88" dataCellStyle="Calculation">
      <calculatedColumnFormula>SUM(Investment_Injection[[#This Row],[FY1_M1]:[FY6_M12]])</calculatedColumnFormula>
    </tableColumn>
    <tableColumn id="45" xr3:uid="{ECC25F8A-DAE2-47AA-84DB-90E2C8742BC7}" name="Calculated Stock Value" dataDxfId="87" dataCellStyle="Percent">
      <calculatedColumnFormula>IF(Investment_Injection[[#This Row],[Round]]="Round 1",Investment_Injection[[#This Row],[Commitment]]/Evaluation1,IF(Investment_Injection[[#This Row],[Round]]="Round 2",Investment_Injection[[#This Row],[Commitment]]/Evaluation2,IF(Investment_Injection[[#This Row],[Round]]="Round 3",Investment_Injection[[#This Row],[Commitment]]/Evaluation3,IF(Investment_Injection[[#This Row],[Round]]="Round 4",Investment_Injection[[#This Row],[Commitment]]/Evaluation4,IF(Investment_Injection[[#This Row],[Round]]="Round 5",Investment_Injection[[#This Row],[Commitment]]/Evaluation5,IF(Investment_Injection[[#This Row],[Round]]="Round 6",Investment_Injection[[#This Row],[Commitment]]/Evaluation6,"error"))))))</calculatedColumnFormula>
    </tableColumn>
    <tableColumn id="7" xr3:uid="{AF2A58BF-97CE-44E0-B6FA-08A18DB6F576}" name="FY1_M1" dataDxfId="86" dataCellStyle="Calculation">
      <calculatedColumnFormula>IFERROR(IF(OR(FY1_M1&gt;=Investment_Injection[[#This Row],[Injection Stop Date]],FY1_M1&lt;=Investment_Injection[[#This Row],[Injection Start Date]]),"",Investment_Injection[[#This Row],[Monthly Capital Commited]]),"")</calculatedColumnFormula>
    </tableColumn>
    <tableColumn id="8" xr3:uid="{5DC91E08-1A49-4A4D-B4C8-C99388AD3779}" name="FY1_M2" dataDxfId="85" dataCellStyle="Calculation">
      <calculatedColumnFormula>IFERROR(IF(OR(FY1_M2&gt;=Investment_Injection[[#This Row],[Injection Stop Date]],FY1_M2&lt;=Investment_Injection[[#This Row],[Injection Start Date]]),"",Investment_Injection[[#This Row],[Monthly Capital Commited]]),"")</calculatedColumnFormula>
    </tableColumn>
    <tableColumn id="9" xr3:uid="{5BFD17D3-60F0-42CE-A7C4-4B71D80A83C1}" name="FY1_M3" dataDxfId="84" dataCellStyle="Calculation">
      <calculatedColumnFormula>IFERROR(IF(OR(FY1_M3&gt;=Investment_Injection[[#This Row],[Injection Stop Date]],FY1_M3&lt;=Investment_Injection[[#This Row],[Injection Start Date]]),"",Investment_Injection[[#This Row],[Monthly Capital Commited]]),"")</calculatedColumnFormula>
    </tableColumn>
    <tableColumn id="10" xr3:uid="{7215E029-4924-4D50-8D8B-23E3E85175DD}" name="FY1_M4" dataDxfId="83" dataCellStyle="Calculation">
      <calculatedColumnFormula>IFERROR(IF(OR(FY1_M4&gt;=Investment_Injection[[#This Row],[Injection Stop Date]],FY1_M4&lt;=Investment_Injection[[#This Row],[Injection Start Date]]),"",Investment_Injection[[#This Row],[Monthly Capital Commited]]),"")</calculatedColumnFormula>
    </tableColumn>
    <tableColumn id="11" xr3:uid="{9800A040-6487-4D9E-AF36-8DE345F25C44}" name="FY1_M5" dataDxfId="82" dataCellStyle="Calculation">
      <calculatedColumnFormula>IFERROR(IF(OR(FY1_M5&gt;=Investment_Injection[[#This Row],[Injection Stop Date]],FY1_M5&lt;=Investment_Injection[[#This Row],[Injection Start Date]]),"",Investment_Injection[[#This Row],[Monthly Capital Commited]]),"")</calculatedColumnFormula>
    </tableColumn>
    <tableColumn id="12" xr3:uid="{4FC337C0-EBCE-4557-8ABF-69047A96AA93}" name="FY1_M6" dataDxfId="81" dataCellStyle="Calculation">
      <calculatedColumnFormula>IFERROR(IF(OR(FY1_M6&gt;=Investment_Injection[[#This Row],[Injection Stop Date]],FY1_M6&lt;=Investment_Injection[[#This Row],[Injection Start Date]]),"",Investment_Injection[[#This Row],[Monthly Capital Commited]]),"")</calculatedColumnFormula>
    </tableColumn>
    <tableColumn id="13" xr3:uid="{DDE3C7A8-38DF-454E-8B28-9DA3CD41D35E}" name="FY1_M7" dataDxfId="80" dataCellStyle="Calculation">
      <calculatedColumnFormula>IFERROR(IF(OR(FY1_M7&gt;=Investment_Injection[[#This Row],[Injection Stop Date]],FY1_M7&lt;=Investment_Injection[[#This Row],[Injection Start Date]]),"",Investment_Injection[[#This Row],[Monthly Capital Commited]]),"")</calculatedColumnFormula>
    </tableColumn>
    <tableColumn id="14" xr3:uid="{BBA6EB23-CFE6-4EC8-8523-8455DF456F97}" name="FY1_M8" dataDxfId="79" dataCellStyle="Calculation">
      <calculatedColumnFormula>IFERROR(IF(OR(FY1_M8&gt;=Investment_Injection[[#This Row],[Injection Stop Date]],FY1_M8&lt;=Investment_Injection[[#This Row],[Injection Start Date]]),"",Investment_Injection[[#This Row],[Monthly Capital Commited]]),"")</calculatedColumnFormula>
    </tableColumn>
    <tableColumn id="15" xr3:uid="{6A90CB27-4DE6-498A-8A06-B5E73E31B425}" name="FY1_M9" dataDxfId="78" dataCellStyle="Calculation">
      <calculatedColumnFormula>IFERROR(IF(OR(FY1_M9&gt;=Investment_Injection[[#This Row],[Injection Stop Date]],FY1_M9&lt;=Investment_Injection[[#This Row],[Injection Start Date]]),"",Investment_Injection[[#This Row],[Monthly Capital Commited]]),"")</calculatedColumnFormula>
    </tableColumn>
    <tableColumn id="16" xr3:uid="{0C5C7353-A379-40E8-964A-B6C13DA5D7A2}" name="FY1_M10" dataDxfId="77" dataCellStyle="Calculation">
      <calculatedColumnFormula>IFERROR(IF(OR(FY1_M10&gt;=Investment_Injection[[#This Row],[Injection Stop Date]],FY1_M10&lt;=Investment_Injection[[#This Row],[Injection Start Date]]),"",Investment_Injection[[#This Row],[Monthly Capital Commited]]),"")</calculatedColumnFormula>
    </tableColumn>
    <tableColumn id="17" xr3:uid="{41816E2C-F550-4937-B3EA-D6885F00A8B6}" name="FY1_M11" dataDxfId="76" dataCellStyle="Calculation">
      <calculatedColumnFormula>IFERROR(IF(OR(FY1_M11&gt;=Investment_Injection[[#This Row],[Injection Stop Date]],FY1_M11&lt;=Investment_Injection[[#This Row],[Injection Start Date]]),"",Investment_Injection[[#This Row],[Monthly Capital Commited]]),"")</calculatedColumnFormula>
    </tableColumn>
    <tableColumn id="18" xr3:uid="{7F0A12C0-349D-4146-B2CF-8FAE4ED2B752}" name="FY1_M12" dataDxfId="75" dataCellStyle="Calculation">
      <calculatedColumnFormula>IFERROR(IF(OR(FY1_M12&gt;=Investment_Injection[[#This Row],[Injection Stop Date]],FY1_M12&lt;=Investment_Injection[[#This Row],[Injection Start Date]]),"",Investment_Injection[[#This Row],[Monthly Capital Commited]]),"")</calculatedColumnFormula>
    </tableColumn>
    <tableColumn id="19" xr3:uid="{98AF80ED-D8D4-4F7B-9446-2C0D7133DF04}" name="FY2_M1" dataDxfId="74" dataCellStyle="Calculation">
      <calculatedColumnFormula>IFERROR(IF(OR(FY2_M1&gt;=Investment_Injection[[#This Row],[Injection Stop Date]],FY2_M1&lt;=Investment_Injection[[#This Row],[Injection Start Date]]),"",Investment_Injection[[#This Row],[Monthly Capital Commited]]),"")</calculatedColumnFormula>
    </tableColumn>
    <tableColumn id="20" xr3:uid="{1FC48C93-50AC-4266-A757-147D61920368}" name="FY2_M2" dataDxfId="73" dataCellStyle="Calculation">
      <calculatedColumnFormula>IFERROR(IF(OR(FY2_M2&gt;=Investment_Injection[[#This Row],[Injection Stop Date]],FY2_M2&lt;=Investment_Injection[[#This Row],[Injection Start Date]]),"",Investment_Injection[[#This Row],[Monthly Capital Commited]]),"")</calculatedColumnFormula>
    </tableColumn>
    <tableColumn id="21" xr3:uid="{50B159B7-AEF2-40C2-B9B0-7FF40F7D0C71}" name="FY2_M3" dataDxfId="72" dataCellStyle="Calculation">
      <calculatedColumnFormula>IFERROR(IF(OR(FY2_M3&gt;=Investment_Injection[[#This Row],[Injection Stop Date]],FY2_M3&lt;=Investment_Injection[[#This Row],[Injection Start Date]]),"",Investment_Injection[[#This Row],[Monthly Capital Commited]]),"")</calculatedColumnFormula>
    </tableColumn>
    <tableColumn id="22" xr3:uid="{A70C6E13-3B30-47F6-A91A-0ABD7DD00A08}" name="FY2_M4" dataDxfId="71" dataCellStyle="Calculation">
      <calculatedColumnFormula>IFERROR(IF(OR(FY2_M4&gt;=Investment_Injection[[#This Row],[Injection Stop Date]],FY2_M4&lt;=Investment_Injection[[#This Row],[Injection Start Date]]),"",Investment_Injection[[#This Row],[Monthly Capital Commited]]),"")</calculatedColumnFormula>
    </tableColumn>
    <tableColumn id="23" xr3:uid="{5FA2F073-2821-40D8-AA27-0D0D561C5541}" name="FY2_M5" dataDxfId="70" dataCellStyle="Calculation">
      <calculatedColumnFormula>IFERROR(IF(OR(FY2_M5&gt;=Investment_Injection[[#This Row],[Injection Stop Date]],FY2_M5&lt;=Investment_Injection[[#This Row],[Injection Start Date]]),"",Investment_Injection[[#This Row],[Monthly Capital Commited]]),"")</calculatedColumnFormula>
    </tableColumn>
    <tableColumn id="24" xr3:uid="{35CEEFA3-9B43-4268-9BC8-FAA0AB5E10C7}" name="FY2_M6" dataDxfId="69" dataCellStyle="Calculation">
      <calculatedColumnFormula>IFERROR(IF(OR(FY2_M6&gt;=Investment_Injection[[#This Row],[Injection Stop Date]],FY2_M6&lt;=Investment_Injection[[#This Row],[Injection Start Date]]),"",Investment_Injection[[#This Row],[Monthly Capital Commited]]),"")</calculatedColumnFormula>
    </tableColumn>
    <tableColumn id="25" xr3:uid="{289BE6C6-626F-46A3-A3E0-84D3F433DC3D}" name="FY2_M7" dataDxfId="68" dataCellStyle="Calculation">
      <calculatedColumnFormula>IFERROR(IF(OR(FY2_M7&gt;=Investment_Injection[[#This Row],[Injection Stop Date]],FY2_M7&lt;=Investment_Injection[[#This Row],[Injection Start Date]]),"",Investment_Injection[[#This Row],[Monthly Capital Commited]]),"")</calculatedColumnFormula>
    </tableColumn>
    <tableColumn id="26" xr3:uid="{32CD760F-4300-4A0E-B75C-9BF19335CD38}" name="FY2_M8" dataDxfId="67" dataCellStyle="Calculation">
      <calculatedColumnFormula>IFERROR(IF(OR(FY2_M8&gt;=Investment_Injection[[#This Row],[Injection Stop Date]],FY2_M8&lt;=Investment_Injection[[#This Row],[Injection Start Date]]),"",Investment_Injection[[#This Row],[Monthly Capital Commited]]),"")</calculatedColumnFormula>
    </tableColumn>
    <tableColumn id="27" xr3:uid="{9DDFE8FD-B5C5-48C5-AD7D-CD2DE7674120}" name="FY2_M9" dataDxfId="66" dataCellStyle="Calculation">
      <calculatedColumnFormula>IFERROR(IF(OR(FY2_M9&gt;=Investment_Injection[[#This Row],[Injection Stop Date]],FY2_M9&lt;=Investment_Injection[[#This Row],[Injection Start Date]]),"",Investment_Injection[[#This Row],[Monthly Capital Commited]]),"")</calculatedColumnFormula>
    </tableColumn>
    <tableColumn id="28" xr3:uid="{BA178577-FE2B-4C0E-B4FA-C1D8CAF5E024}" name="FY2_M10" dataDxfId="65" dataCellStyle="Calculation">
      <calculatedColumnFormula>IFERROR(IF(OR(FY2_M10&gt;=Investment_Injection[[#This Row],[Injection Stop Date]],FY2_M10&lt;=Investment_Injection[[#This Row],[Injection Start Date]]),"",Investment_Injection[[#This Row],[Monthly Capital Commited]]),"")</calculatedColumnFormula>
    </tableColumn>
    <tableColumn id="29" xr3:uid="{C04AB0A5-339C-4C0B-87A3-CA992E810067}" name="FY2_M11" dataDxfId="64" dataCellStyle="Calculation">
      <calculatedColumnFormula>IFERROR(IF(OR(FY2_M11&gt;=Investment_Injection[[#This Row],[Injection Stop Date]],FY2_M11&lt;=Investment_Injection[[#This Row],[Injection Start Date]]),"",Investment_Injection[[#This Row],[Monthly Capital Commited]]),"")</calculatedColumnFormula>
    </tableColumn>
    <tableColumn id="30" xr3:uid="{28F4C800-7851-4A33-9FFF-8E8789A4B026}" name="FY2_M12" dataDxfId="63" dataCellStyle="Calculation">
      <calculatedColumnFormula>IFERROR(IF(OR(FY2_M12&gt;=Investment_Injection[[#This Row],[Injection Stop Date]],FY2_M12&lt;=Investment_Injection[[#This Row],[Injection Start Date]]),"",Investment_Injection[[#This Row],[Monthly Capital Commited]]),"")</calculatedColumnFormula>
    </tableColumn>
    <tableColumn id="31" xr3:uid="{0FF3661D-54E8-4883-B238-4EBEDFFEC752}" name="FY3_M1" dataDxfId="62" dataCellStyle="Calculation">
      <calculatedColumnFormula>IFERROR(IF(OR(FY3_M1&gt;=Investment_Injection[[#This Row],[Injection Stop Date]],FY3_M1&lt;=Investment_Injection[[#This Row],[Injection Start Date]]),"",Investment_Injection[[#This Row],[Monthly Capital Commited]]),"")</calculatedColumnFormula>
    </tableColumn>
    <tableColumn id="32" xr3:uid="{2954DB87-233A-4E72-AB37-DD415A09E30E}" name="FY3_M2" dataDxfId="61" dataCellStyle="Calculation">
      <calculatedColumnFormula>IFERROR(IF(OR(FY3_M2&gt;=Investment_Injection[[#This Row],[Injection Stop Date]],FY3_M2&lt;=Investment_Injection[[#This Row],[Injection Start Date]]),"",Investment_Injection[[#This Row],[Monthly Capital Commited]]),"")</calculatedColumnFormula>
    </tableColumn>
    <tableColumn id="33" xr3:uid="{033907AF-5069-457E-838F-86663C67059C}" name="FY3_M3" dataDxfId="60" dataCellStyle="Calculation">
      <calculatedColumnFormula>IFERROR(IF(OR(FY3_M3&gt;=Investment_Injection[[#This Row],[Injection Stop Date]],FY3_M3&lt;=Investment_Injection[[#This Row],[Injection Start Date]]),"",Investment_Injection[[#This Row],[Monthly Capital Commited]]),"")</calculatedColumnFormula>
    </tableColumn>
    <tableColumn id="34" xr3:uid="{41DD17B0-3217-4CCA-9A14-C6E0949DCD3E}" name="FY3_M4" dataDxfId="59" dataCellStyle="Calculation">
      <calculatedColumnFormula>IFERROR(IF(OR(FY3_M4&gt;=Investment_Injection[[#This Row],[Injection Stop Date]],FY3_M4&lt;=Investment_Injection[[#This Row],[Injection Start Date]]),"",Investment_Injection[[#This Row],[Monthly Capital Commited]]),"")</calculatedColumnFormula>
    </tableColumn>
    <tableColumn id="35" xr3:uid="{C2FFF84D-50EF-4815-BB18-D2B56768EA56}" name="FY3_M5" dataDxfId="58" dataCellStyle="Calculation">
      <calculatedColumnFormula>IFERROR(IF(OR(FY3_M5&gt;=Investment_Injection[[#This Row],[Injection Stop Date]],FY3_M5&lt;=Investment_Injection[[#This Row],[Injection Start Date]]),"",Investment_Injection[[#This Row],[Monthly Capital Commited]]),"")</calculatedColumnFormula>
    </tableColumn>
    <tableColumn id="36" xr3:uid="{ECA0D0A4-E89C-4C39-B041-C38FD7492B80}" name="FY3_M6" dataDxfId="57" dataCellStyle="Calculation">
      <calculatedColumnFormula>IFERROR(IF(OR(FY3_M6&gt;=Investment_Injection[[#This Row],[Injection Stop Date]],FY3_M6&lt;=Investment_Injection[[#This Row],[Injection Start Date]]),"",Investment_Injection[[#This Row],[Monthly Capital Commited]]),"")</calculatedColumnFormula>
    </tableColumn>
    <tableColumn id="37" xr3:uid="{89908343-A376-41EC-96C3-FF3C65BF57C3}" name="FY3_M7" dataDxfId="56" dataCellStyle="Calculation">
      <calculatedColumnFormula>IFERROR(IF(OR(FY3_M7&gt;=Investment_Injection[[#This Row],[Injection Stop Date]],FY3_M7&lt;=Investment_Injection[[#This Row],[Injection Start Date]]),"",Investment_Injection[[#This Row],[Monthly Capital Commited]]),"")</calculatedColumnFormula>
    </tableColumn>
    <tableColumn id="38" xr3:uid="{64A5BC7D-6562-4372-9688-5A6B1422ED14}" name="FY3_M8" dataDxfId="55" dataCellStyle="Calculation">
      <calculatedColumnFormula>IFERROR(IF(OR(FY3_M8&gt;=Investment_Injection[[#This Row],[Injection Stop Date]],FY3_M8&lt;=Investment_Injection[[#This Row],[Injection Start Date]]),"",Investment_Injection[[#This Row],[Monthly Capital Commited]]),"")</calculatedColumnFormula>
    </tableColumn>
    <tableColumn id="39" xr3:uid="{A123DCAB-7C2C-4C79-8824-22D3CD6BF0F9}" name="FY3_M9" dataDxfId="54" dataCellStyle="Calculation">
      <calculatedColumnFormula>IFERROR(IF(OR(FY3_M9&gt;=Investment_Injection[[#This Row],[Injection Stop Date]],FY3_M9&lt;=Investment_Injection[[#This Row],[Injection Start Date]]),"",Investment_Injection[[#This Row],[Monthly Capital Commited]]),"")</calculatedColumnFormula>
    </tableColumn>
    <tableColumn id="40" xr3:uid="{87D4A765-6602-4FFD-9CF4-90F85ED0B9CA}" name="FY3_M10" dataDxfId="53" dataCellStyle="Calculation">
      <calculatedColumnFormula>IFERROR(IF(OR(FY3_M10&gt;=Investment_Injection[[#This Row],[Injection Stop Date]],FY3_M10&lt;=Investment_Injection[[#This Row],[Injection Start Date]]),"",Investment_Injection[[#This Row],[Monthly Capital Commited]]),"")</calculatedColumnFormula>
    </tableColumn>
    <tableColumn id="41" xr3:uid="{E73B785A-2CC0-4F6C-9CF4-0EF365486D4A}" name="FY3_M11" dataDxfId="52" dataCellStyle="Calculation">
      <calculatedColumnFormula>IFERROR(IF(OR(FY3_M11&gt;=Investment_Injection[[#This Row],[Injection Stop Date]],FY3_M11&lt;=Investment_Injection[[#This Row],[Injection Start Date]]),"",Investment_Injection[[#This Row],[Monthly Capital Commited]]),"")</calculatedColumnFormula>
    </tableColumn>
    <tableColumn id="42" xr3:uid="{20EC9265-9AB2-4BDF-9A32-539352D62459}" name="FY3_M12" dataDxfId="51" dataCellStyle="Calculation">
      <calculatedColumnFormula>IFERROR(IF(OR(FY3_M12&gt;=Investment_Injection[[#This Row],[Injection Stop Date]],FY3_M12&lt;=Investment_Injection[[#This Row],[Injection Start Date]]),"",Investment_Injection[[#This Row],[Monthly Capital Commited]]),"")</calculatedColumnFormula>
    </tableColumn>
    <tableColumn id="46" xr3:uid="{6F9B80C7-0F8C-47F9-ACF2-F346FFB6550A}" name="FY4_M1" dataDxfId="50" dataCellStyle="Calculation"/>
    <tableColumn id="47" xr3:uid="{99AC95F6-1DC8-4984-8902-3A2D26F3FBB8}" name="FY4_M2" dataDxfId="49" dataCellStyle="Calculation"/>
    <tableColumn id="48" xr3:uid="{6FD5B799-E816-449D-98BF-E9EA8A927C53}" name="FY4_M3" dataDxfId="48" dataCellStyle="Calculation"/>
    <tableColumn id="49" xr3:uid="{1B66CFB6-F60A-48B8-8338-57356522721D}" name="FY4_M4" dataDxfId="47" dataCellStyle="Calculation"/>
    <tableColumn id="50" xr3:uid="{8EB1BAF1-7D16-4085-92F2-4C06D9816C61}" name="FY4_M5" dataDxfId="46" dataCellStyle="Calculation"/>
    <tableColumn id="51" xr3:uid="{46DA1B36-0527-4BAC-B270-2D53F9C6C9CA}" name="FY4_M6" dataDxfId="45" dataCellStyle="Calculation"/>
    <tableColumn id="52" xr3:uid="{FB416A15-A3C2-4FAA-B02B-FB2316F5581D}" name="FY4_M7" dataDxfId="44" dataCellStyle="Calculation"/>
    <tableColumn id="53" xr3:uid="{BCCFA736-A401-4497-A3D2-0A2B4DE80323}" name="FY4_M8" dataDxfId="43" dataCellStyle="Calculation"/>
    <tableColumn id="54" xr3:uid="{89B75690-1683-40A3-A518-51EC75E55678}" name="FY4_M9" dataDxfId="42" dataCellStyle="Calculation"/>
    <tableColumn id="55" xr3:uid="{963D1A6E-E64D-4E29-9C65-3FD45E4522A5}" name="FY4_M10" dataDxfId="41" dataCellStyle="Calculation"/>
    <tableColumn id="56" xr3:uid="{E6B1D64A-3E18-4DA0-9CB4-AA45C0731C67}" name="FY4_M11" dataDxfId="40" dataCellStyle="Calculation"/>
    <tableColumn id="57" xr3:uid="{5C06A977-2149-464E-9D03-B4701B9D9AF0}" name="FY4_M12" dataDxfId="39" dataCellStyle="Calculation"/>
    <tableColumn id="58" xr3:uid="{A6E26E46-FD49-4450-B4C0-D7D7A15BFBA3}" name="FY5_M1" dataDxfId="38" dataCellStyle="Calculation"/>
    <tableColumn id="59" xr3:uid="{656AB786-7245-4CED-9A4B-4E8CA86A25B9}" name="FY5_M2" dataDxfId="37" dataCellStyle="Calculation"/>
    <tableColumn id="60" xr3:uid="{8B808B4F-3D74-49E6-B8DC-4BF037EEF7F5}" name="FY5_M3" dataDxfId="36" dataCellStyle="Calculation"/>
    <tableColumn id="61" xr3:uid="{92D7C7EB-9B3C-496F-B505-AA0DADB3D747}" name="FY5_M4" dataDxfId="35" dataCellStyle="Calculation"/>
    <tableColumn id="62" xr3:uid="{65DDCE4F-C762-4979-87CF-A6C66DC99C78}" name="FY5_M5" dataDxfId="34" dataCellStyle="Calculation"/>
    <tableColumn id="63" xr3:uid="{ED9AD2C8-6AA6-427F-8171-4388E591D1BA}" name="FY5_M6" dataDxfId="33" dataCellStyle="Calculation"/>
    <tableColumn id="64" xr3:uid="{258C43B3-81E6-41BD-8EAA-95D81F81F2DC}" name="FY5_M7" dataDxfId="32" dataCellStyle="Calculation"/>
    <tableColumn id="65" xr3:uid="{33E3D79B-186D-4F94-B761-8B07E240CB48}" name="FY5_M8" dataDxfId="31" dataCellStyle="Calculation"/>
    <tableColumn id="66" xr3:uid="{647C3431-E082-40A7-9393-360272818DB7}" name="FY5_M9" dataDxfId="30" dataCellStyle="Calculation"/>
    <tableColumn id="67" xr3:uid="{C2E1B4FE-DD97-4BE1-BEEE-33AD02D25B37}" name="FY5_M10" dataDxfId="29" dataCellStyle="Calculation"/>
    <tableColumn id="68" xr3:uid="{CA6663A2-FA3E-4EBF-A01B-37BA63A0597F}" name="FY5_M11" dataDxfId="28" dataCellStyle="Calculation"/>
    <tableColumn id="69" xr3:uid="{50B0571C-22AF-45EE-937F-5963F1972785}" name="FY5_M12" dataDxfId="27" dataCellStyle="Calculation"/>
    <tableColumn id="70" xr3:uid="{A46BB316-17FC-4823-8A63-4166636850F6}" name="FY6_M1" dataDxfId="26" dataCellStyle="Calculation"/>
    <tableColumn id="71" xr3:uid="{AD78437E-2E78-4292-9935-8E1A95D9BA29}" name="FY6_M2" dataDxfId="25" dataCellStyle="Calculation"/>
    <tableColumn id="72" xr3:uid="{757617E7-50B2-40A8-BB9C-C42A2B6E3C1B}" name="FY6_M3" dataDxfId="24" dataCellStyle="Calculation"/>
    <tableColumn id="73" xr3:uid="{8F4B35A3-E338-4F8A-B948-BF1B1D155CE9}" name="FY6_M4" dataDxfId="23" dataCellStyle="Calculation"/>
    <tableColumn id="74" xr3:uid="{56529E98-D4BC-49BD-81C2-EB86AD1671F4}" name="FY6_M5" dataDxfId="22" dataCellStyle="Calculation"/>
    <tableColumn id="75" xr3:uid="{7C2D5284-C329-4AFE-9557-A651F348E4D9}" name="FY6_M6" dataDxfId="21" dataCellStyle="Calculation"/>
    <tableColumn id="76" xr3:uid="{4BB768E3-AC0E-4356-A177-0879B0A6EA40}" name="FY6_M7" dataDxfId="20" dataCellStyle="Calculation"/>
    <tableColumn id="77" xr3:uid="{67955999-22BF-42F7-AE50-461003DA5940}" name="FY6_M8" dataDxfId="19" dataCellStyle="Calculation"/>
    <tableColumn id="78" xr3:uid="{55EF6B17-FE84-45EB-962E-514DEF5433C9}" name="FY6_M9" dataDxfId="18" dataCellStyle="Calculation"/>
    <tableColumn id="79" xr3:uid="{F7BF2C3E-E459-4F34-8BE5-696382C608B0}" name="FY6_M10" dataDxfId="17" dataCellStyle="Calculation"/>
    <tableColumn id="80" xr3:uid="{0CC98287-D462-4179-8C46-73DD19C38E3E}" name="FY6_M11" dataDxfId="16" dataCellStyle="Calculation"/>
    <tableColumn id="81" xr3:uid="{1FD1A8A9-C844-49F3-B4EC-5B28EC3F2FDE}" name="FY6_M12" dataDxfId="15" dataCellStyle="Calculation"/>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EA57AE69-D8EE-4E5B-9D44-4AAEC732E0E5}" name="Investments" displayName="Investments" ref="B30:CG31" totalsRowShown="0">
  <autoFilter ref="B30:CG31" xr:uid="{EA57AE69-D8EE-4E5B-9D44-4AAEC732E0E5}"/>
  <tableColumns count="84">
    <tableColumn id="1" xr3:uid="{283919BB-D43B-404A-B6D0-D4F8C1D5CCFF}" name="Column1"/>
    <tableColumn id="2" xr3:uid="{E114A500-D67D-47E2-9FFB-EA4D0C97B0DA}" name="Column2"/>
    <tableColumn id="3" xr3:uid="{E61BAE93-71F5-43AF-8842-21E3E06085F4}" name="Column3" dataDxfId="14"/>
    <tableColumn id="4" xr3:uid="{B3B21661-2D65-46C1-9787-7044EC54F14F}" name="Column4"/>
    <tableColumn id="5" xr3:uid="{8A26E448-4928-49B2-8609-C125B75FB541}" name="Column5"/>
    <tableColumn id="6" xr3:uid="{9A16488B-05A0-4F02-882D-851ED207D0DC}" name="Column6"/>
    <tableColumn id="7" xr3:uid="{80CEED55-45DD-4E2D-AD1C-F582B18DA66C}" name="Column7"/>
    <tableColumn id="8" xr3:uid="{39BA6BDF-9F5C-412D-B7D3-8800D71582C6}" name="Column8"/>
    <tableColumn id="9" xr3:uid="{44014F61-4247-465C-9B85-2163EDE1A331}" name="Column9"/>
    <tableColumn id="10" xr3:uid="{B156D9AB-B09C-43F3-BFE7-E7B2A277B1DB}" name="Column10"/>
    <tableColumn id="11" xr3:uid="{57A61785-ED40-4395-B966-3DA14DFFBE76}" name="Column11"/>
    <tableColumn id="12" xr3:uid="{203218D5-7F5D-4F46-B56E-2E8BD6AA208B}" name="Column12"/>
    <tableColumn id="13" xr3:uid="{04975D74-DEC7-4C9E-8A88-B6D1EF8E769C}" name="FY1_M1">
      <calculatedColumnFormula>SUM(Investors[FY1_M1])+SUM(Investment_Injection[FY1_M1])</calculatedColumnFormula>
    </tableColumn>
    <tableColumn id="14" xr3:uid="{E2322591-63B1-43E3-8D27-0CE0FAD5BEC8}" name="FY1_M2">
      <calculatedColumnFormula>SUM(Investors[FY1_M2])+SUM(Investment_Injection[FY1_M2])</calculatedColumnFormula>
    </tableColumn>
    <tableColumn id="15" xr3:uid="{37CF8B7A-E371-4D2C-AD50-5933BFB6525E}" name="FY1_M3">
      <calculatedColumnFormula>SUM(Investors[FY1_M3])+SUM(Investment_Injection[FY1_M3])</calculatedColumnFormula>
    </tableColumn>
    <tableColumn id="16" xr3:uid="{842503AC-8A41-4AB5-BCC9-91C9A938F061}" name="FY1_M4">
      <calculatedColumnFormula>SUM(Investors[FY1_M4])+SUM(Investment_Injection[FY1_M4])</calculatedColumnFormula>
    </tableColumn>
    <tableColumn id="17" xr3:uid="{F8200B6D-4C03-4FC5-9C00-BFBCE7C99DED}" name="FY1_M5">
      <calculatedColumnFormula>SUM(Investors[FY1_M5])+SUM(Investment_Injection[FY1_M5])</calculatedColumnFormula>
    </tableColumn>
    <tableColumn id="18" xr3:uid="{80DAC075-BE1F-46B8-89A4-25006D99FE65}" name="FY1_M6">
      <calculatedColumnFormula>SUM(Investors[FY1_M6])+SUM(Investment_Injection[FY1_M6])</calculatedColumnFormula>
    </tableColumn>
    <tableColumn id="19" xr3:uid="{32567D65-E4C9-4D71-A7C7-C8AD131BC6E6}" name="FY1_M7">
      <calculatedColumnFormula>SUM(Investors[FY1_M7])+SUM(Investment_Injection[FY1_M7])</calculatedColumnFormula>
    </tableColumn>
    <tableColumn id="20" xr3:uid="{C39D828D-06A4-4673-8AC6-1D1ED3F4294C}" name="FY1_M8">
      <calculatedColumnFormula>SUM(Investors[FY1_M8])+SUM(Investment_Injection[FY1_M8])</calculatedColumnFormula>
    </tableColumn>
    <tableColumn id="21" xr3:uid="{8479D947-D04D-47FB-9483-4D9BC8B3A806}" name="FY1_M9">
      <calculatedColumnFormula>SUM(Investors[FY1_M9])+SUM(Investment_Injection[FY1_M9])</calculatedColumnFormula>
    </tableColumn>
    <tableColumn id="22" xr3:uid="{45E9BB43-3FB3-4426-BEBE-9C30B4B254D1}" name="FY1_M10">
      <calculatedColumnFormula>SUM(Investors[FY1_M10])+SUM(Investment_Injection[FY1_M10])</calculatedColumnFormula>
    </tableColumn>
    <tableColumn id="23" xr3:uid="{127E56F7-1A5C-4C9D-B785-07C8DCA5E620}" name="FY1_M11">
      <calculatedColumnFormula>SUM(Investors[FY1_M11])+SUM(Investment_Injection[FY1_M11])</calculatedColumnFormula>
    </tableColumn>
    <tableColumn id="24" xr3:uid="{F5D50081-3340-4564-A902-F0557106A3E1}" name="FY1_M12">
      <calculatedColumnFormula>SUM(Investors[FY1_M12])+SUM(Investment_Injection[FY1_M12])</calculatedColumnFormula>
    </tableColumn>
    <tableColumn id="25" xr3:uid="{6F67A488-13BC-4400-8CC3-572575EF3B32}" name="FY2_M1">
      <calculatedColumnFormula>SUM(Investors[FY2_M1])+SUM(Investment_Injection[FY2_M1])</calculatedColumnFormula>
    </tableColumn>
    <tableColumn id="26" xr3:uid="{FA9365D9-2F67-4111-BA09-D6C4C173854E}" name="FY2_M2">
      <calculatedColumnFormula>SUM(Investors[FY2_M2])+SUM(Investment_Injection[FY2_M2])</calculatedColumnFormula>
    </tableColumn>
    <tableColumn id="27" xr3:uid="{CE42CBD3-29A1-4E10-83AA-633199E7A4C3}" name="FY2_M3">
      <calculatedColumnFormula>SUM(Investors[FY2_M3])+SUM(Investment_Injection[FY2_M3])</calculatedColumnFormula>
    </tableColumn>
    <tableColumn id="28" xr3:uid="{43DCA283-4F1B-49F5-B84D-D102A7767126}" name="FY2_M4">
      <calculatedColumnFormula>SUM(Investors[FY2_M4])+SUM(Investment_Injection[FY2_M4])</calculatedColumnFormula>
    </tableColumn>
    <tableColumn id="29" xr3:uid="{F6907419-64F8-49C9-A79D-F87F1FE553F8}" name="FY2_M5">
      <calculatedColumnFormula>SUM(Investors[FY2_M5])+SUM(Investment_Injection[FY2_M5])</calculatedColumnFormula>
    </tableColumn>
    <tableColumn id="30" xr3:uid="{BABBCA55-2078-42E8-B609-4B51BC40DA11}" name="FY2_M6">
      <calculatedColumnFormula>SUM(Investors[FY2_M6])+SUM(Investment_Injection[FY2_M6])</calculatedColumnFormula>
    </tableColumn>
    <tableColumn id="31" xr3:uid="{786B52F5-B40B-43CC-B96D-757DE7E333B5}" name="FY2_M7">
      <calculatedColumnFormula>SUM(Investors[FY2_M7])+SUM(Investment_Injection[FY2_M7])</calculatedColumnFormula>
    </tableColumn>
    <tableColumn id="32" xr3:uid="{9509B9DE-AE87-4FD4-8A44-E71B000B05FF}" name="FY2_M8">
      <calculatedColumnFormula>SUM(Investors[FY2_M8])+SUM(Investment_Injection[FY2_M8])</calculatedColumnFormula>
    </tableColumn>
    <tableColumn id="33" xr3:uid="{B740F115-C14B-434A-92C7-2E8A6D6FC649}" name="FY2_M9">
      <calculatedColumnFormula>SUM(Investors[FY2_M9])+SUM(Investment_Injection[FY2_M9])</calculatedColumnFormula>
    </tableColumn>
    <tableColumn id="34" xr3:uid="{69DBC64A-1AB8-4350-B39E-B83576971DF3}" name="FY2_M10">
      <calculatedColumnFormula>SUM(Investors[FY2_M10])+SUM(Investment_Injection[FY2_M10])</calculatedColumnFormula>
    </tableColumn>
    <tableColumn id="35" xr3:uid="{38661A91-7EB8-4969-9B36-C82FDD056DB4}" name="FY2_M11">
      <calculatedColumnFormula>SUM(Investors[FY2_M11])+SUM(Investment_Injection[FY2_M11])</calculatedColumnFormula>
    </tableColumn>
    <tableColumn id="36" xr3:uid="{21D90CDC-D8B6-4870-9F8B-4B90FD958BFC}" name="FY2_M12">
      <calculatedColumnFormula>SUM(Investors[FY2_M12])+SUM(Investment_Injection[FY2_M12])</calculatedColumnFormula>
    </tableColumn>
    <tableColumn id="37" xr3:uid="{66035354-FB94-4AAF-800F-853B9FCFA1C7}" name="FY3_M1">
      <calculatedColumnFormula>SUM(Investors[FY3_M1])+SUM(Investment_Injection[FY3_M1])</calculatedColumnFormula>
    </tableColumn>
    <tableColumn id="38" xr3:uid="{6F7A2AF4-428B-4206-A4CF-B88D6E9D76A8}" name="FY3_M2">
      <calculatedColumnFormula>SUM(Investors[FY3_M2])+SUM(Investment_Injection[FY3_M2])</calculatedColumnFormula>
    </tableColumn>
    <tableColumn id="39" xr3:uid="{BD8688E2-3DF8-43DF-99F8-86274C7350C4}" name="FY3_M3">
      <calculatedColumnFormula>SUM(Investors[FY3_M3])+SUM(Investment_Injection[FY3_M3])</calculatedColumnFormula>
    </tableColumn>
    <tableColumn id="40" xr3:uid="{3BF12330-311D-49AC-9BED-A6BBA46C94D2}" name="FY3_M4">
      <calculatedColumnFormula>SUM(Investors[FY3_M4])+SUM(Investment_Injection[FY3_M4])</calculatedColumnFormula>
    </tableColumn>
    <tableColumn id="41" xr3:uid="{385F564A-1A5A-4E97-815F-353DD2274524}" name="FY3_M5">
      <calculatedColumnFormula>SUM(Investors[FY3_M5])+SUM(Investment_Injection[FY3_M5])</calculatedColumnFormula>
    </tableColumn>
    <tableColumn id="42" xr3:uid="{1D0313FE-8802-4AA0-B95E-D7C17258A4CF}" name="FY3_M6">
      <calculatedColumnFormula>SUM(Investors[FY3_M6])+SUM(Investment_Injection[FY3_M6])</calculatedColumnFormula>
    </tableColumn>
    <tableColumn id="43" xr3:uid="{91CC350C-840E-40E0-BEE0-793C68A784E8}" name="FY3_M7">
      <calculatedColumnFormula>SUM(Investors[FY3_M7])+SUM(Investment_Injection[FY3_M7])</calculatedColumnFormula>
    </tableColumn>
    <tableColumn id="44" xr3:uid="{8304CB66-7CD7-4BAF-BA46-8421B90D8A49}" name="FY3_M8">
      <calculatedColumnFormula>SUM(Investors[FY3_M8])+SUM(Investment_Injection[FY3_M8])</calculatedColumnFormula>
    </tableColumn>
    <tableColumn id="45" xr3:uid="{BA34CFB0-5509-4F61-B9A6-8DB32C7D63AF}" name="FY3_M9">
      <calculatedColumnFormula>SUM(Investors[FY3_M9])+SUM(Investment_Injection[FY3_M9])</calculatedColumnFormula>
    </tableColumn>
    <tableColumn id="46" xr3:uid="{CD15BE84-CC66-4A9D-8889-012242BE9F16}" name="FY3_M10">
      <calculatedColumnFormula>SUM(Investors[FY3_M10])+SUM(Investment_Injection[FY3_M10])</calculatedColumnFormula>
    </tableColumn>
    <tableColumn id="47" xr3:uid="{88333C57-33ED-4FA4-A7A1-D729B2485B3D}" name="FY3_M11">
      <calculatedColumnFormula>SUM(Investors[FY3_M11])+SUM(Investment_Injection[FY3_M11])</calculatedColumnFormula>
    </tableColumn>
    <tableColumn id="48" xr3:uid="{139FDE08-4A35-4643-9098-EA22B4DAADFC}" name="FY3_M12">
      <calculatedColumnFormula>SUM(Investors[FY3_M12])+SUM(Investment_Injection[FY3_M12])</calculatedColumnFormula>
    </tableColumn>
    <tableColumn id="49" xr3:uid="{140FF088-4752-463B-86F8-844F77867617}" name="FY4_M1">
      <calculatedColumnFormula>SUM(Investors[FY4_M1])+SUM(Investment_Injection[FY4_M1])</calculatedColumnFormula>
    </tableColumn>
    <tableColumn id="50" xr3:uid="{D5742B23-9160-4ACD-8249-9FB756CFC678}" name="FY4_M2">
      <calculatedColumnFormula>SUM(Investors[FY4_M2])+SUM(Investment_Injection[FY4_M2])</calculatedColumnFormula>
    </tableColumn>
    <tableColumn id="51" xr3:uid="{BF4DACD1-4FF6-4765-AFE0-43EF3054CED3}" name="FY4_M3">
      <calculatedColumnFormula>SUM(Investors[FY4_M3])+SUM(Investment_Injection[FY4_M3])</calculatedColumnFormula>
    </tableColumn>
    <tableColumn id="52" xr3:uid="{1882E824-9915-4DBD-905A-FCE290A2E520}" name="FY4_M4">
      <calculatedColumnFormula>SUM(Investors[FY4_M4])+SUM(Investment_Injection[FY4_M4])</calculatedColumnFormula>
    </tableColumn>
    <tableColumn id="53" xr3:uid="{89985D53-09A0-4858-8FC5-7CC8B70237EB}" name="FY4_M5">
      <calculatedColumnFormula>SUM(Investors[FY4_M5])+SUM(Investment_Injection[FY4_M5])</calculatedColumnFormula>
    </tableColumn>
    <tableColumn id="54" xr3:uid="{0576CC3E-7CA3-4665-8513-98C0A01FAB8E}" name="FY4_M6">
      <calculatedColumnFormula>SUM(Investors[FY4_M6])+SUM(Investment_Injection[FY4_M6])</calculatedColumnFormula>
    </tableColumn>
    <tableColumn id="55" xr3:uid="{87782D9D-FFE7-4B7A-B47D-CC3B923A4429}" name="FY4_M7">
      <calculatedColumnFormula>SUM(Investors[FY4_M7])+SUM(Investment_Injection[FY4_M7])</calculatedColumnFormula>
    </tableColumn>
    <tableColumn id="56" xr3:uid="{064FB095-C837-46F8-B959-6161E043E34A}" name="FY4_M8">
      <calculatedColumnFormula>SUM(Investors[FY4_M8])+SUM(Investment_Injection[FY4_M8])</calculatedColumnFormula>
    </tableColumn>
    <tableColumn id="57" xr3:uid="{4287A831-1619-4822-BE8A-A71F312F8714}" name="FY4_M9">
      <calculatedColumnFormula>SUM(Investors[FY4_M9])+SUM(Investment_Injection[FY4_M9])</calculatedColumnFormula>
    </tableColumn>
    <tableColumn id="58" xr3:uid="{E9278E83-7D45-4819-8132-03F1179EDEED}" name="FY4_M10">
      <calculatedColumnFormula>SUM(Investors[FY4_M10])+SUM(Investment_Injection[FY4_M10])</calculatedColumnFormula>
    </tableColumn>
    <tableColumn id="59" xr3:uid="{17F4C1AC-25AA-4E24-BF4C-57733C4797C2}" name="FY4_M11">
      <calculatedColumnFormula>SUM(Investors[FY4_M11])+SUM(Investment_Injection[FY4_M11])</calculatedColumnFormula>
    </tableColumn>
    <tableColumn id="60" xr3:uid="{9BD9A004-9777-4EFF-B392-60CA9E1035E4}" name="FY4_M12">
      <calculatedColumnFormula>SUM(Investors[FY4_M12])+SUM(Investment_Injection[FY4_M12])</calculatedColumnFormula>
    </tableColumn>
    <tableColumn id="61" xr3:uid="{951BA047-61B9-456E-A1D7-C52EFFE7C75C}" name="FY5_M1">
      <calculatedColumnFormula>SUM(Investors[FY5_M1])+SUM(Investment_Injection[FY5_M1])</calculatedColumnFormula>
    </tableColumn>
    <tableColumn id="62" xr3:uid="{B4957ECD-EE20-4114-86CE-B9F009724A4E}" name="FY5_M2">
      <calculatedColumnFormula>SUM(Investors[FY5_M2])+SUM(Investment_Injection[FY5_M2])</calculatedColumnFormula>
    </tableColumn>
    <tableColumn id="63" xr3:uid="{B30697D7-2CBB-4639-AA48-ED18C6ECB7A0}" name="FY5_M3">
      <calculatedColumnFormula>SUM(Investors[FY5_M3])+SUM(Investment_Injection[FY5_M3])</calculatedColumnFormula>
    </tableColumn>
    <tableColumn id="64" xr3:uid="{7706C855-A70D-4C1C-9C19-74BD91BD22C3}" name="FY5_M4">
      <calculatedColumnFormula>SUM(Investors[FY5_M4])+SUM(Investment_Injection[FY5_M4])</calculatedColumnFormula>
    </tableColumn>
    <tableColumn id="65" xr3:uid="{468CE1D8-72FA-4F62-89B1-959B17F323C7}" name="FY5_M5">
      <calculatedColumnFormula>SUM(Investors[FY5_M5])+SUM(Investment_Injection[FY5_M5])</calculatedColumnFormula>
    </tableColumn>
    <tableColumn id="66" xr3:uid="{13ED85F6-225B-480F-9237-0487E5C7A70A}" name="FY5_M6">
      <calculatedColumnFormula>SUM(Investors[FY5_M6])+SUM(Investment_Injection[FY5_M6])</calculatedColumnFormula>
    </tableColumn>
    <tableColumn id="67" xr3:uid="{85A8B5FB-5A34-4147-94A6-F1B4ECD5ACDD}" name="FY5_M7">
      <calculatedColumnFormula>SUM(Investors[FY5_M7])+SUM(Investment_Injection[FY5_M7])</calculatedColumnFormula>
    </tableColumn>
    <tableColumn id="68" xr3:uid="{5C48E8B9-06B2-4C15-B01C-D9D3083DB6E5}" name="FY5_M8">
      <calculatedColumnFormula>SUM(Investors[FY5_M8])+SUM(Investment_Injection[FY5_M8])</calculatedColumnFormula>
    </tableColumn>
    <tableColumn id="69" xr3:uid="{04D74FE5-4B38-42F5-B5E5-1560C03DEA41}" name="FY5_M9">
      <calculatedColumnFormula>SUM(Investors[FY5_M9])+SUM(Investment_Injection[FY5_M9])</calculatedColumnFormula>
    </tableColumn>
    <tableColumn id="70" xr3:uid="{FA5AFA06-B450-47E0-A1EC-BFC4C7C0DBC5}" name="FY5_M10">
      <calculatedColumnFormula>SUM(Investors[FY5_M10])+SUM(Investment_Injection[FY5_M10])</calculatedColumnFormula>
    </tableColumn>
    <tableColumn id="71" xr3:uid="{16D4E787-7B77-452F-A4F7-4C6CFE4EE026}" name="FY5_M11">
      <calculatedColumnFormula>SUM(Investors[FY5_M11])+SUM(Investment_Injection[FY5_M11])</calculatedColumnFormula>
    </tableColumn>
    <tableColumn id="72" xr3:uid="{079A3047-4AC3-484B-A9E3-E52B7BF8D10A}" name="FY5_M12">
      <calculatedColumnFormula>SUM(Investors[FY5_M12])+SUM(Investment_Injection[FY5_M12])</calculatedColumnFormula>
    </tableColumn>
    <tableColumn id="73" xr3:uid="{8CB27C37-344F-439D-8543-98ED785B8978}" name="FY6_M1">
      <calculatedColumnFormula>SUM(Investors[FY6_M1])+SUM(Investment_Injection[FY6_M1])</calculatedColumnFormula>
    </tableColumn>
    <tableColumn id="74" xr3:uid="{EC2F66EC-FB6D-4717-B398-EC7C365236BD}" name="FY6_M2">
      <calculatedColumnFormula>SUM(Investors[FY6_M2])+SUM(Investment_Injection[FY6_M2])</calculatedColumnFormula>
    </tableColumn>
    <tableColumn id="75" xr3:uid="{5E9ADF67-D7B5-4B52-BD79-2F31C525BBCD}" name="FY6_M3">
      <calculatedColumnFormula>SUM(Investors[FY6_M3])+SUM(Investment_Injection[FY6_M3])</calculatedColumnFormula>
    </tableColumn>
    <tableColumn id="76" xr3:uid="{17A5363B-835F-4741-B859-49BD58258529}" name="FY6_M4">
      <calculatedColumnFormula>SUM(Investors[FY6_M4])+SUM(Investment_Injection[FY6_M4])</calculatedColumnFormula>
    </tableColumn>
    <tableColumn id="77" xr3:uid="{DDA99B26-0B55-406C-B447-7C5DB5DAACF2}" name="FY6_M5">
      <calculatedColumnFormula>SUM(Investors[FY6_M5])+SUM(Investment_Injection[FY6_M5])</calculatedColumnFormula>
    </tableColumn>
    <tableColumn id="78" xr3:uid="{ED5E9DF1-836F-4B2F-B13C-EB87D48B5DB1}" name="FY6_M6">
      <calculatedColumnFormula>SUM(Investors[FY6_M6])+SUM(Investment_Injection[FY6_M6])</calculatedColumnFormula>
    </tableColumn>
    <tableColumn id="79" xr3:uid="{B607C807-4EE2-46C8-9BAC-315A1F32972A}" name="FY6_M7">
      <calculatedColumnFormula>SUM(Investors[FY6_M7])+SUM(Investment_Injection[FY6_M7])</calculatedColumnFormula>
    </tableColumn>
    <tableColumn id="80" xr3:uid="{033915DD-3B1C-4293-9D7E-01553E3430BF}" name="FY6_M8">
      <calculatedColumnFormula>SUM(Investors[FY6_M8])+SUM(Investment_Injection[FY6_M8])</calculatedColumnFormula>
    </tableColumn>
    <tableColumn id="81" xr3:uid="{5F510B1B-899A-43A4-A403-494A2AD4FC49}" name="FY6_M9">
      <calculatedColumnFormula>SUM(Investors[FY6_M9])+SUM(Investment_Injection[FY6_M9])</calculatedColumnFormula>
    </tableColumn>
    <tableColumn id="82" xr3:uid="{0A8EDDC4-99C9-458D-B9B0-0E9E1B01CC15}" name="FY6_M10">
      <calculatedColumnFormula>SUM(Investors[FY6_M10])+SUM(Investment_Injection[FY6_M10])</calculatedColumnFormula>
    </tableColumn>
    <tableColumn id="83" xr3:uid="{0152D7A0-3A11-4033-8DAE-40A0A535D232}" name="FY6_M11">
      <calculatedColumnFormula>SUM(Investors[FY6_M11])+SUM(Investment_Injection[FY6_M11])</calculatedColumnFormula>
    </tableColumn>
    <tableColumn id="84" xr3:uid="{FD83D6BB-30E3-4A13-A59D-8F3F9B984703}" name="FY6_M12">
      <calculatedColumnFormula>SUM(Investors[FY6_M12])+SUM(Investment_Injection[FY6_M12])</calculatedColumnFormula>
    </tableColumn>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429674FE-DC4B-4EBF-B1E6-7A4C1271033E}" name="Table5" displayName="Table5" ref="B11:L16" totalsRowShown="0">
  <autoFilter ref="B11:L16" xr:uid="{429674FE-DC4B-4EBF-B1E6-7A4C1271033E}"/>
  <tableColumns count="11">
    <tableColumn id="1" xr3:uid="{6FC63275-EB86-4829-A5B6-4CD9FAB07BD3}" name="Advisor Name"/>
    <tableColumn id="2" xr3:uid="{6F1A09CA-A27E-4A31-8268-D485AE625B5E}" name="Hour Commitment"/>
    <tableColumn id="3" xr3:uid="{20D33F4D-BB2F-4BC5-BBAB-00F4FE50B9E6}" name="Meetings to Attend"/>
    <tableColumn id="4" xr3:uid="{358E35BF-8DE6-4EC3-92E6-5C580D300022}" name="Responsiveness"/>
    <tableColumn id="11" xr3:uid="{931EB274-CFDA-4CDA-BACF-89BBB3CA1CD1}" name="Promotion"/>
    <tableColumn id="10" xr3:uid="{EB58132A-3B29-4F90-8718-67237E1C1BB0}" name="Recruiting"/>
    <tableColumn id="5" xr3:uid="{02228267-BE7B-4BAE-94ED-A9F71B11520B}" name="Contacts"/>
    <tableColumn id="6" xr3:uid="{CE98E71D-8F53-4E8D-A6A7-2D76939D307D}" name="Projects"/>
    <tableColumn id="7" xr3:uid="{CD4B0A92-AE2A-4D90-B546-6B84AD39716B}" name="Idea Stage" dataDxfId="13"/>
    <tableColumn id="8" xr3:uid="{9FAEAF33-3845-4248-9C00-A2470F5A3807}" name="Startup Stage" dataDxfId="12"/>
    <tableColumn id="9" xr3:uid="{C481A45B-2174-4F89-ABBA-C1971A994CA4}" name="Growth Stage" dataDxfId="11"/>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C8D517B-4A53-4B3E-BD5B-1CD2A8F8D1BF}" name="Table7" displayName="Table7" ref="A3:J9" totalsRowShown="0" dataDxfId="10" dataCellStyle="Currency">
  <autoFilter ref="A3:J9" xr:uid="{2C8D517B-4A53-4B3E-BD5B-1CD2A8F8D1BF}"/>
  <tableColumns count="10">
    <tableColumn id="9" xr3:uid="{203D4389-6C0C-4D48-9145-A128B06FC38B}" name="Description" dataDxfId="9" dataCellStyle="Currency"/>
    <tableColumn id="10" xr3:uid="{25DF304A-3F96-4EBC-940B-E6195EA0FD50}" name="Column1" dataDxfId="8" dataCellStyle="Currency"/>
    <tableColumn id="1" xr3:uid="{57B514CC-7872-437B-82B3-97D0EA37661C}" name="FF" dataDxfId="7" dataCellStyle="Currency"/>
    <tableColumn id="2" xr3:uid="{6CD0E58F-9CFC-4FF3-B5FD-66889DF53ED5}" name="Angle" dataDxfId="6" dataCellStyle="Currency"/>
    <tableColumn id="3" xr3:uid="{941D9431-A3F9-4EF5-A037-8EA1F705D836}" name="Early Seed" dataDxfId="5" dataCellStyle="Currency"/>
    <tableColumn id="4" xr3:uid="{4D90C44B-1433-49FA-8AAD-6FFE9E0C0A6C}" name="Seed Plus" dataDxfId="4" dataCellStyle="Currency"/>
    <tableColumn id="8" xr3:uid="{CD080B72-8DEC-4C40-B751-1BAACC31BAEB}" name="Pre-Series A" dataDxfId="3" dataCellStyle="Currency"/>
    <tableColumn id="5" xr3:uid="{3ED0F2B2-4484-4691-9ED9-6E1DC7AF24B5}" name="Series A" dataDxfId="2" dataCellStyle="Currency"/>
    <tableColumn id="6" xr3:uid="{EA471DAB-98FD-4683-9A5C-5742334DF390}" name="Series B" dataDxfId="1" dataCellStyle="Currency"/>
    <tableColumn id="7" xr3:uid="{410F547B-17D3-4FC6-8FCD-7784FF51ACA8}" name="Series C" dataDxfId="0" dataCellStyle="Currency"/>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66968C5E-3165-490F-B58F-EC8F56B38DA2}" name="Table9" displayName="Table9" ref="A14:J19" totalsRowShown="0">
  <autoFilter ref="A14:J19" xr:uid="{66968C5E-3165-490F-B58F-EC8F56B38DA2}"/>
  <tableColumns count="10">
    <tableColumn id="1" xr3:uid="{246039C2-4331-4A01-AAAB-2E2FB49724AD}" name="Description"/>
    <tableColumn id="2" xr3:uid="{86AF5655-8F63-4D96-9EB5-F7640A24625D}" name="Description2"/>
    <tableColumn id="3" xr3:uid="{2A65D6C8-5A93-4DEE-8398-F9598DF15CA6}" name="FF"/>
    <tableColumn id="4" xr3:uid="{C809FB75-FFC7-490F-8FAE-CE59D8207D7B}" name="Angle"/>
    <tableColumn id="5" xr3:uid="{622070C5-1ADF-4E9A-95C7-0183B7E38514}" name="Early Seed"/>
    <tableColumn id="6" xr3:uid="{84A080DD-9F44-45AC-858E-398D929CD35C}" name="Seed Plus"/>
    <tableColumn id="7" xr3:uid="{C5CEB508-F006-43C8-8B09-A3BFB24CFCCB}" name="Pre-Series A"/>
    <tableColumn id="8" xr3:uid="{5D9BE323-D7FC-4868-85D0-94613C34E6F8}" name="Series A"/>
    <tableColumn id="9" xr3:uid="{08126BFB-089E-4D13-A3C1-FA43626A458E}" name="Series B"/>
    <tableColumn id="10" xr3:uid="{11151406-6330-4815-A851-F9DA445A2B72}" name="Series A2"/>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7" Type="http://schemas.openxmlformats.org/officeDocument/2006/relationships/table" Target="../tables/table6.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table" Target="../tables/table5.xml"/><Relationship Id="rId5" Type="http://schemas.openxmlformats.org/officeDocument/2006/relationships/table" Target="../tables/table4.xml"/><Relationship Id="rId4" Type="http://schemas.openxmlformats.org/officeDocument/2006/relationships/table" Target="../tables/table3.xml"/></Relationships>
</file>

<file path=xl/worksheets/_rels/sheet3.xml.rels><?xml version="1.0" encoding="UTF-8" standalone="yes"?>
<Relationships xmlns="http://schemas.openxmlformats.org/package/2006/relationships"><Relationship Id="rId1" Type="http://schemas.openxmlformats.org/officeDocument/2006/relationships/table" Target="../tables/table7.xml"/></Relationships>
</file>

<file path=xl/worksheets/_rels/sheet4.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table" Target="../tables/table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2F98B-4EA7-441D-B2CE-75AEE859B404}">
  <dimension ref="B2:E3"/>
  <sheetViews>
    <sheetView workbookViewId="0">
      <selection activeCell="C1" sqref="C1:C1048576"/>
    </sheetView>
  </sheetViews>
  <sheetFormatPr defaultRowHeight="14.25" x14ac:dyDescent="0.45"/>
  <cols>
    <col min="2" max="2" width="16.53125" customWidth="1"/>
    <col min="3" max="3" width="17" bestFit="1" customWidth="1"/>
    <col min="4" max="4" width="10.1328125" customWidth="1"/>
  </cols>
  <sheetData>
    <row r="2" spans="2:5" x14ac:dyDescent="0.45">
      <c r="B2" t="s">
        <v>179</v>
      </c>
      <c r="C2" t="s">
        <v>1</v>
      </c>
      <c r="D2" t="s">
        <v>2</v>
      </c>
      <c r="E2" t="s">
        <v>3</v>
      </c>
    </row>
    <row r="3" spans="2:5" x14ac:dyDescent="0.45">
      <c r="B3" s="1"/>
      <c r="C3" s="1"/>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248DED-3611-4E37-B925-6B2266DFCB6E}">
  <sheetPr codeName="Sheet4"/>
  <dimension ref="B1:CH73"/>
  <sheetViews>
    <sheetView tabSelected="1" topLeftCell="C1" zoomScale="85" zoomScaleNormal="85" workbookViewId="0">
      <selection activeCell="J6" sqref="J6"/>
    </sheetView>
  </sheetViews>
  <sheetFormatPr defaultRowHeight="14.25" x14ac:dyDescent="0.45"/>
  <cols>
    <col min="2" max="2" width="33.6640625" bestFit="1" customWidth="1"/>
    <col min="3" max="3" width="25" bestFit="1" customWidth="1"/>
    <col min="4" max="4" width="27.33203125" customWidth="1"/>
    <col min="5" max="5" width="31.1328125" bestFit="1" customWidth="1"/>
    <col min="6" max="6" width="34.33203125" bestFit="1" customWidth="1"/>
    <col min="7" max="7" width="21.6640625" bestFit="1" customWidth="1"/>
    <col min="8" max="8" width="28.1328125" bestFit="1" customWidth="1"/>
    <col min="9" max="9" width="11" customWidth="1"/>
    <col min="10" max="10" width="18.3984375" bestFit="1" customWidth="1"/>
    <col min="11" max="12" width="11.33203125" customWidth="1"/>
    <col min="13" max="16" width="12" customWidth="1"/>
    <col min="17" max="17" width="11.33203125" customWidth="1"/>
    <col min="18" max="18" width="11.53125" bestFit="1" customWidth="1"/>
    <col min="19" max="49" width="11.33203125" customWidth="1"/>
  </cols>
  <sheetData>
    <row r="1" spans="2:8" x14ac:dyDescent="0.45">
      <c r="B1" s="4" t="s">
        <v>4</v>
      </c>
      <c r="C1" s="6" t="s">
        <v>5</v>
      </c>
      <c r="D1" s="10" t="s">
        <v>6</v>
      </c>
      <c r="E1" s="13" t="s">
        <v>7</v>
      </c>
    </row>
    <row r="3" spans="2:8" x14ac:dyDescent="0.45">
      <c r="B3" s="27" t="s">
        <v>8</v>
      </c>
      <c r="C3" s="27" t="s">
        <v>9</v>
      </c>
      <c r="D3" s="27" t="s">
        <v>10</v>
      </c>
      <c r="E3" s="27" t="s">
        <v>11</v>
      </c>
      <c r="F3" s="27" t="s">
        <v>12</v>
      </c>
      <c r="G3" s="27" t="s">
        <v>13</v>
      </c>
      <c r="H3" s="27" t="s">
        <v>14</v>
      </c>
    </row>
    <row r="4" spans="2:8" x14ac:dyDescent="0.45">
      <c r="B4" t="s">
        <v>16</v>
      </c>
    </row>
    <row r="5" spans="2:8" x14ac:dyDescent="0.45">
      <c r="B5" t="s">
        <v>17</v>
      </c>
      <c r="C5" t="s">
        <v>18</v>
      </c>
      <c r="D5" t="s">
        <v>19</v>
      </c>
      <c r="E5" t="s">
        <v>20</v>
      </c>
      <c r="F5" t="s">
        <v>21</v>
      </c>
      <c r="G5" t="s">
        <v>22</v>
      </c>
      <c r="H5" t="s">
        <v>23</v>
      </c>
    </row>
    <row r="6" spans="2:8" x14ac:dyDescent="0.45">
      <c r="B6" s="4" t="s">
        <v>24</v>
      </c>
      <c r="C6" s="6">
        <v>2022</v>
      </c>
      <c r="D6" s="10">
        <f>C$7</f>
        <v>2023</v>
      </c>
      <c r="E6" s="10">
        <f t="shared" ref="E6:H6" si="0">D$7</f>
        <v>2024</v>
      </c>
      <c r="F6" s="10">
        <f t="shared" si="0"/>
        <v>2025</v>
      </c>
      <c r="G6" s="10">
        <f t="shared" si="0"/>
        <v>2026</v>
      </c>
      <c r="H6" s="10">
        <f t="shared" si="0"/>
        <v>2027</v>
      </c>
    </row>
    <row r="7" spans="2:8" x14ac:dyDescent="0.45">
      <c r="B7" s="4" t="s">
        <v>25</v>
      </c>
      <c r="C7" s="10">
        <v>2023</v>
      </c>
      <c r="D7" s="10">
        <f>D6+1</f>
        <v>2024</v>
      </c>
      <c r="E7" s="10">
        <f>E6+1</f>
        <v>2025</v>
      </c>
      <c r="F7" s="10">
        <f>F6+1</f>
        <v>2026</v>
      </c>
      <c r="G7" s="10">
        <f>G6+1</f>
        <v>2027</v>
      </c>
      <c r="H7" s="10">
        <f>H6+1</f>
        <v>2028</v>
      </c>
    </row>
    <row r="8" spans="2:8" x14ac:dyDescent="0.45">
      <c r="B8" s="4"/>
      <c r="C8" s="19"/>
      <c r="D8" s="20"/>
      <c r="E8" s="20"/>
      <c r="F8" s="20"/>
      <c r="G8" s="20"/>
      <c r="H8" s="20"/>
    </row>
    <row r="9" spans="2:8" x14ac:dyDescent="0.45">
      <c r="B9" s="4" t="s">
        <v>26</v>
      </c>
      <c r="C9" s="7">
        <v>20000000</v>
      </c>
      <c r="D9" s="7">
        <v>30000000</v>
      </c>
      <c r="E9" s="7">
        <v>40000000</v>
      </c>
      <c r="F9" s="7">
        <v>50000000</v>
      </c>
      <c r="G9" s="7">
        <v>60000000</v>
      </c>
      <c r="H9" s="7">
        <v>70000000</v>
      </c>
    </row>
    <row r="10" spans="2:8" x14ac:dyDescent="0.45">
      <c r="B10" s="4" t="s">
        <v>27</v>
      </c>
      <c r="C10" s="7">
        <v>10000000</v>
      </c>
      <c r="D10" s="7">
        <v>10000000</v>
      </c>
      <c r="E10" s="7">
        <v>10000000</v>
      </c>
      <c r="F10" s="7">
        <v>10000000</v>
      </c>
      <c r="G10" s="7">
        <v>10000000</v>
      </c>
      <c r="H10" s="7">
        <v>10000000</v>
      </c>
    </row>
    <row r="11" spans="2:8" x14ac:dyDescent="0.45">
      <c r="B11" s="4"/>
      <c r="C11" s="19"/>
      <c r="D11" s="20"/>
      <c r="E11" s="20"/>
      <c r="F11" s="20"/>
      <c r="G11" s="20"/>
      <c r="H11" s="20"/>
    </row>
    <row r="12" spans="2:8" x14ac:dyDescent="0.45">
      <c r="B12" s="21"/>
      <c r="C12" s="22"/>
      <c r="D12" s="23"/>
      <c r="E12" s="23"/>
      <c r="F12" s="23"/>
      <c r="G12" s="23"/>
      <c r="H12" s="23"/>
    </row>
    <row r="15" spans="2:8" x14ac:dyDescent="0.45">
      <c r="B15" t="s">
        <v>28</v>
      </c>
    </row>
    <row r="16" spans="2:8" x14ac:dyDescent="0.45">
      <c r="B16" t="s">
        <v>29</v>
      </c>
    </row>
    <row r="17" spans="2:85" x14ac:dyDescent="0.45">
      <c r="B17" t="s">
        <v>30</v>
      </c>
      <c r="C17" t="s">
        <v>31</v>
      </c>
      <c r="D17" t="s">
        <v>32</v>
      </c>
      <c r="E17" s="2" t="s">
        <v>33</v>
      </c>
      <c r="F17" s="2" t="s">
        <v>34</v>
      </c>
      <c r="G17" t="s">
        <v>35</v>
      </c>
      <c r="H17" t="s">
        <v>36</v>
      </c>
    </row>
    <row r="18" spans="2:85" ht="28.5" x14ac:dyDescent="0.45">
      <c r="B18" s="30" t="s">
        <v>187</v>
      </c>
      <c r="C18" s="6" t="s">
        <v>38</v>
      </c>
      <c r="D18" s="5">
        <f>FounderPlan[[#This Row],[Total Equity]]/SUM(FounderPlan[Total Equity])</f>
        <v>0.125</v>
      </c>
      <c r="E18" s="5">
        <f>IF(ISNUMBER(FounderPlan[[#This Row],[Manual Equity Fixed]]),FounderPlan[[#This Row],[Manual Equity Fixed]],SUM(FounderPlan[[#This Row],[Equity by Non Capital Investment]:[Calculated Equity by Capital Injection]]))</f>
        <v>0.125</v>
      </c>
      <c r="F18" s="5"/>
      <c r="G18" s="5">
        <f>SUMIF(Investors[Equity Name],FounderPlan[[#This Row],[Name]],Investors[Calculated Partner Equity %])</f>
        <v>0.125</v>
      </c>
      <c r="H18" s="5">
        <f>SUMIF(Investors[Equity Name],FounderPlan[[#This Row],[Name]],Investors[Calculated Equity by Capital Injection])+SUMIF(Investment_Injection[Monthly Investor Name],FounderPlan[[#This Row],[Name]],Investment_Injection[Calculated Stock Value])</f>
        <v>0</v>
      </c>
    </row>
    <row r="19" spans="2:85" x14ac:dyDescent="0.45">
      <c r="B19" s="6" t="s">
        <v>39</v>
      </c>
      <c r="C19" s="6" t="s">
        <v>40</v>
      </c>
      <c r="D19" s="5">
        <f>FounderPlan[[#This Row],[Total Equity]]/SUM(FounderPlan[Total Equity])</f>
        <v>0.05</v>
      </c>
      <c r="E19" s="5">
        <f>IF(ISNUMBER(FounderPlan[[#This Row],[Manual Equity Fixed]]),FounderPlan[[#This Row],[Manual Equity Fixed]],SUM(FounderPlan[[#This Row],[Equity by Non Capital Investment]:[Calculated Equity by Capital Injection]]))</f>
        <v>0.05</v>
      </c>
      <c r="F19" s="5"/>
      <c r="G19" s="5">
        <f>SUMIF(Investors[Equity Name],FounderPlan[[#This Row],[Name]],Investors[Calculated Partner Equity %])</f>
        <v>0</v>
      </c>
      <c r="H19" s="5">
        <f>SUMIF(Investors[Equity Name],FounderPlan[[#This Row],[Name]],Investors[Calculated Equity by Capital Injection])+SUMIF(Investment_Injection[Monthly Investor Name],FounderPlan[[#This Row],[Name]],Investment_Injection[Calculated Stock Value])</f>
        <v>0.05</v>
      </c>
    </row>
    <row r="20" spans="2:85" x14ac:dyDescent="0.45">
      <c r="B20" s="6" t="s">
        <v>41</v>
      </c>
      <c r="C20" s="6" t="s">
        <v>40</v>
      </c>
      <c r="D20" s="5">
        <f>FounderPlan[[#This Row],[Total Equity]]/SUM(FounderPlan[Total Equity])</f>
        <v>0.23333333333333334</v>
      </c>
      <c r="E20" s="5">
        <f>IF(ISNUMBER(FounderPlan[[#This Row],[Manual Equity Fixed]]),FounderPlan[[#This Row],[Manual Equity Fixed]],SUM(FounderPlan[[#This Row],[Equity by Non Capital Investment]:[Calculated Equity by Capital Injection]]))</f>
        <v>0.23333333333333334</v>
      </c>
      <c r="F20" s="5"/>
      <c r="G20" s="5">
        <f>SUMIF(Investors[Equity Name],FounderPlan[[#This Row],[Name]],Investors[Calculated Partner Equity %])</f>
        <v>0.23333333333333334</v>
      </c>
      <c r="H20" s="5">
        <f>SUMIF(Investors[Equity Name],FounderPlan[[#This Row],[Name]],Investors[Calculated Equity by Capital Injection])+SUMIF(Investment_Injection[Monthly Investor Name],FounderPlan[[#This Row],[Name]],Investment_Injection[Calculated Stock Value])</f>
        <v>0</v>
      </c>
    </row>
    <row r="21" spans="2:85" x14ac:dyDescent="0.45">
      <c r="B21" s="6"/>
      <c r="C21" s="6" t="s">
        <v>40</v>
      </c>
      <c r="D21" s="5">
        <f>FounderPlan[[#This Row],[Total Equity]]/SUM(FounderPlan[Total Equity])</f>
        <v>0</v>
      </c>
      <c r="E21" s="5">
        <f>IF(ISNUMBER(FounderPlan[[#This Row],[Manual Equity Fixed]]),FounderPlan[[#This Row],[Manual Equity Fixed]],SUM(FounderPlan[[#This Row],[Equity by Non Capital Investment]:[Calculated Equity by Capital Injection]]))</f>
        <v>0</v>
      </c>
      <c r="F21" s="5"/>
      <c r="G21" s="5">
        <f>SUMIF(Investors[Equity Name],FounderPlan[[#This Row],[Name]],Investors[Calculated Partner Equity %])</f>
        <v>0</v>
      </c>
      <c r="H21" s="5">
        <f>SUMIF(Investors[Equity Name],FounderPlan[[#This Row],[Name]],Investors[Calculated Equity by Capital Injection])+SUMIF(Investment_Injection[Monthly Investor Name],FounderPlan[[#This Row],[Name]],Investment_Injection[Calculated Stock Value])</f>
        <v>0</v>
      </c>
    </row>
    <row r="22" spans="2:85" x14ac:dyDescent="0.45">
      <c r="B22" s="6" t="s">
        <v>180</v>
      </c>
      <c r="C22" s="6" t="s">
        <v>40</v>
      </c>
      <c r="D22" s="5">
        <f>FounderPlan[[#This Row],[Total Equity]]/SUM(FounderPlan[Total Equity])</f>
        <v>0</v>
      </c>
      <c r="E22" s="5">
        <f>IF(ISNUMBER(FounderPlan[[#This Row],[Manual Equity Fixed]]),FounderPlan[[#This Row],[Manual Equity Fixed]],SUM(FounderPlan[[#This Row],[Equity by Non Capital Investment]:[Calculated Equity by Capital Injection]]))</f>
        <v>0</v>
      </c>
      <c r="F22" s="5"/>
      <c r="G22" s="5">
        <f>SUMIF(Investors[Equity Name],FounderPlan[[#This Row],[Name]],Investors[Calculated Partner Equity %])</f>
        <v>5.7499999999999999E-4</v>
      </c>
      <c r="H22" s="5">
        <f>SUMIF(Investors[Equity Name],FounderPlan[[#This Row],[Name]],Investors[Calculated Equity by Capital Injection])+SUMIF(Investment_Injection[Monthly Investor Name],FounderPlan[[#This Row],[Name]],Investment_Injection[Calculated Stock Value])</f>
        <v>-5.7499999999999999E-4</v>
      </c>
    </row>
    <row r="23" spans="2:85" x14ac:dyDescent="0.45">
      <c r="B23" s="6" t="s">
        <v>181</v>
      </c>
      <c r="C23" s="6" t="s">
        <v>40</v>
      </c>
      <c r="D23" s="5">
        <f>FounderPlan[[#This Row],[Total Equity]]/SUM(FounderPlan[Total Equity])</f>
        <v>0</v>
      </c>
      <c r="E23" s="5">
        <f>IF(ISNUMBER(FounderPlan[[#This Row],[Manual Equity Fixed]]),FounderPlan[[#This Row],[Manual Equity Fixed]],SUM(FounderPlan[[#This Row],[Equity by Non Capital Investment]:[Calculated Equity by Capital Injection]]))</f>
        <v>0</v>
      </c>
      <c r="F23" s="5"/>
      <c r="G23" s="5">
        <f>SUMIF(Investors[Equity Name],FounderPlan[[#This Row],[Name]],Investors[Calculated Partner Equity %])</f>
        <v>0</v>
      </c>
      <c r="H23" s="5">
        <f>SUMIF(Investors[Equity Name],FounderPlan[[#This Row],[Name]],Investors[Calculated Equity by Capital Injection])+SUMIF(Investment_Injection[Monthly Investor Name],FounderPlan[[#This Row],[Name]],Investment_Injection[Calculated Stock Value])</f>
        <v>0</v>
      </c>
    </row>
    <row r="24" spans="2:85" x14ac:dyDescent="0.45">
      <c r="B24" s="6" t="s">
        <v>184</v>
      </c>
      <c r="C24" s="6" t="s">
        <v>40</v>
      </c>
      <c r="D24" s="5">
        <f>FounderPlan[[#This Row],[Total Equity]]/SUM(FounderPlan[Total Equity])</f>
        <v>0</v>
      </c>
      <c r="E24" s="5">
        <f>IF(ISNUMBER(FounderPlan[[#This Row],[Manual Equity Fixed]]),FounderPlan[[#This Row],[Manual Equity Fixed]],SUM(FounderPlan[[#This Row],[Equity by Non Capital Investment]:[Calculated Equity by Capital Injection]]))</f>
        <v>0</v>
      </c>
      <c r="F24" s="5"/>
      <c r="G24" s="5">
        <f>SUMIF(Investors[Equity Name],FounderPlan[[#This Row],[Name]],Investors[Calculated Partner Equity %])</f>
        <v>0</v>
      </c>
      <c r="H24" s="5">
        <f>SUMIF(Investors[Equity Name],FounderPlan[[#This Row],[Name]],Investors[Calculated Equity by Capital Injection])+SUMIF(Investment_Injection[Monthly Investor Name],FounderPlan[[#This Row],[Name]],Investment_Injection[Calculated Stock Value])</f>
        <v>0</v>
      </c>
    </row>
    <row r="25" spans="2:85" x14ac:dyDescent="0.45">
      <c r="B25" s="6" t="s">
        <v>186</v>
      </c>
      <c r="C25" s="6" t="s">
        <v>40</v>
      </c>
      <c r="D25" s="5">
        <f>FounderPlan[[#This Row],[Total Equity]]/SUM(FounderPlan[Total Equity])</f>
        <v>0.5</v>
      </c>
      <c r="E25" s="5">
        <f>IF(ISNUMBER(FounderPlan[[#This Row],[Manual Equity Fixed]]),FounderPlan[[#This Row],[Manual Equity Fixed]],SUM(FounderPlan[[#This Row],[Equity by Non Capital Investment]:[Calculated Equity by Capital Injection]]))</f>
        <v>0.5</v>
      </c>
      <c r="F25" s="5"/>
      <c r="G25" s="5">
        <f>SUMIF(Investors[Equity Name],FounderPlan[[#This Row],[Name]],Investors[Calculated Partner Equity %])</f>
        <v>0.5</v>
      </c>
      <c r="H25" s="5">
        <f>SUMIF(Investors[Equity Name],FounderPlan[[#This Row],[Name]],Investors[Calculated Equity by Capital Injection])+SUMIF(Investment_Injection[Monthly Investor Name],FounderPlan[[#This Row],[Name]],Investment_Injection[Calculated Stock Value])</f>
        <v>0</v>
      </c>
    </row>
    <row r="26" spans="2:85" x14ac:dyDescent="0.45">
      <c r="B26" s="6" t="s">
        <v>1</v>
      </c>
      <c r="C26" s="6" t="s">
        <v>38</v>
      </c>
      <c r="D26" s="5">
        <f>FounderPlan[[#This Row],[Total Equity]]/SUM(FounderPlan[Total Equity])</f>
        <v>9.1666666666666674E-2</v>
      </c>
      <c r="E26" s="5">
        <f>IF(ISNUMBER(FounderPlan[[#This Row],[Manual Equity Fixed]]),FounderPlan[[#This Row],[Manual Equity Fixed]],SUM(FounderPlan[[#This Row],[Equity by Non Capital Investment]:[Calculated Equity by Capital Injection]]))</f>
        <v>9.1666666666666674E-2</v>
      </c>
      <c r="F26" s="5"/>
      <c r="G26" s="5">
        <f>SUMIF(Investors[Equity Name],FounderPlan[[#This Row],[Name]],Investors[Calculated Partner Equity %])</f>
        <v>9.1666666666666674E-2</v>
      </c>
      <c r="H26" s="5">
        <f>SUMIF(Investors[Equity Name],FounderPlan[[#This Row],[Name]],Investors[Calculated Equity by Capital Injection])+SUMIF(Investment_Injection[Monthly Investor Name],FounderPlan[[#This Row],[Name]],Investment_Injection[Calculated Stock Value])</f>
        <v>0</v>
      </c>
    </row>
    <row r="27" spans="2:85" x14ac:dyDescent="0.45">
      <c r="D27" s="1">
        <f>SUBTOTAL(109,FounderPlan[Weighted Equity])</f>
        <v>1</v>
      </c>
      <c r="E27" s="29">
        <f>SUBTOTAL(109,FounderPlan[Total Equity])</f>
        <v>1</v>
      </c>
      <c r="F27" s="1"/>
      <c r="G27" s="1">
        <f>SUBTOTAL(109,FounderPlan[Equity by Non Capital Investment])</f>
        <v>0.95057500000000006</v>
      </c>
      <c r="H27" s="1"/>
    </row>
    <row r="28" spans="2:85" ht="28.5" x14ac:dyDescent="0.45">
      <c r="D28" s="12" t="s">
        <v>42</v>
      </c>
      <c r="E28" s="1">
        <f>1-FounderPlan[[#Totals],[Total Equity]]</f>
        <v>0</v>
      </c>
    </row>
    <row r="29" spans="2:85" x14ac:dyDescent="0.45">
      <c r="D29" s="1"/>
    </row>
    <row r="30" spans="2:85" x14ac:dyDescent="0.45">
      <c r="B30" t="s">
        <v>2</v>
      </c>
      <c r="C30" t="s">
        <v>3</v>
      </c>
      <c r="D30" s="1" t="s">
        <v>0</v>
      </c>
      <c r="E30" t="s">
        <v>43</v>
      </c>
      <c r="F30" t="s">
        <v>44</v>
      </c>
      <c r="G30" t="s">
        <v>45</v>
      </c>
      <c r="H30" t="s">
        <v>46</v>
      </c>
      <c r="I30" t="s">
        <v>47</v>
      </c>
      <c r="J30" t="s">
        <v>48</v>
      </c>
      <c r="K30" t="s">
        <v>49</v>
      </c>
      <c r="L30" t="s">
        <v>50</v>
      </c>
      <c r="M30" t="s">
        <v>51</v>
      </c>
      <c r="N30" t="s">
        <v>52</v>
      </c>
      <c r="O30" t="s">
        <v>53</v>
      </c>
      <c r="P30" t="s">
        <v>54</v>
      </c>
      <c r="Q30" t="s">
        <v>55</v>
      </c>
      <c r="R30" t="s">
        <v>56</v>
      </c>
      <c r="S30" t="s">
        <v>57</v>
      </c>
      <c r="T30" t="s">
        <v>58</v>
      </c>
      <c r="U30" t="s">
        <v>59</v>
      </c>
      <c r="V30" t="s">
        <v>60</v>
      </c>
      <c r="W30" t="s">
        <v>61</v>
      </c>
      <c r="X30" t="s">
        <v>62</v>
      </c>
      <c r="Y30" t="s">
        <v>63</v>
      </c>
      <c r="Z30" s="3" t="s">
        <v>64</v>
      </c>
      <c r="AA30" s="3" t="s">
        <v>65</v>
      </c>
      <c r="AB30" s="3" t="s">
        <v>66</v>
      </c>
      <c r="AC30" s="3" t="s">
        <v>67</v>
      </c>
      <c r="AD30" s="3" t="s">
        <v>68</v>
      </c>
      <c r="AE30" s="3" t="s">
        <v>69</v>
      </c>
      <c r="AF30" s="3" t="s">
        <v>70</v>
      </c>
      <c r="AG30" s="3" t="s">
        <v>71</v>
      </c>
      <c r="AH30" s="3" t="s">
        <v>72</v>
      </c>
      <c r="AI30" s="3" t="s">
        <v>73</v>
      </c>
      <c r="AJ30" s="3" t="s">
        <v>74</v>
      </c>
      <c r="AK30" s="3" t="s">
        <v>75</v>
      </c>
      <c r="AL30" s="3" t="s">
        <v>76</v>
      </c>
      <c r="AM30" s="3" t="s">
        <v>77</v>
      </c>
      <c r="AN30" s="3" t="s">
        <v>78</v>
      </c>
      <c r="AO30" s="3" t="s">
        <v>79</v>
      </c>
      <c r="AP30" s="3" t="s">
        <v>80</v>
      </c>
      <c r="AQ30" s="3" t="s">
        <v>81</v>
      </c>
      <c r="AR30" s="3" t="s">
        <v>82</v>
      </c>
      <c r="AS30" s="3" t="s">
        <v>83</v>
      </c>
      <c r="AT30" s="3" t="s">
        <v>84</v>
      </c>
      <c r="AU30" s="3" t="s">
        <v>85</v>
      </c>
      <c r="AV30" s="3" t="s">
        <v>86</v>
      </c>
      <c r="AW30" s="3" t="s">
        <v>87</v>
      </c>
      <c r="AX30" s="3" t="s">
        <v>88</v>
      </c>
      <c r="AY30" s="3" t="s">
        <v>89</v>
      </c>
      <c r="AZ30" s="3" t="s">
        <v>90</v>
      </c>
      <c r="BA30" s="3" t="s">
        <v>91</v>
      </c>
      <c r="BB30" s="3" t="s">
        <v>92</v>
      </c>
      <c r="BC30" s="3" t="s">
        <v>93</v>
      </c>
      <c r="BD30" s="3" t="s">
        <v>94</v>
      </c>
      <c r="BE30" s="3" t="s">
        <v>95</v>
      </c>
      <c r="BF30" s="3" t="s">
        <v>96</v>
      </c>
      <c r="BG30" s="3" t="s">
        <v>97</v>
      </c>
      <c r="BH30" s="3" t="s">
        <v>98</v>
      </c>
      <c r="BI30" s="3" t="s">
        <v>99</v>
      </c>
      <c r="BJ30" s="3" t="s">
        <v>100</v>
      </c>
      <c r="BK30" s="3" t="s">
        <v>101</v>
      </c>
      <c r="BL30" s="3" t="s">
        <v>102</v>
      </c>
      <c r="BM30" s="3" t="s">
        <v>103</v>
      </c>
      <c r="BN30" s="3" t="s">
        <v>104</v>
      </c>
      <c r="BO30" s="3" t="s">
        <v>105</v>
      </c>
      <c r="BP30" s="3" t="s">
        <v>106</v>
      </c>
      <c r="BQ30" s="3" t="s">
        <v>107</v>
      </c>
      <c r="BR30" s="3" t="s">
        <v>108</v>
      </c>
      <c r="BS30" s="3" t="s">
        <v>109</v>
      </c>
      <c r="BT30" s="3" t="s">
        <v>110</v>
      </c>
      <c r="BU30" s="3" t="s">
        <v>111</v>
      </c>
      <c r="BV30" s="3" t="s">
        <v>112</v>
      </c>
      <c r="BW30" s="3" t="s">
        <v>113</v>
      </c>
      <c r="BX30" s="3" t="s">
        <v>114</v>
      </c>
      <c r="BY30" s="3" t="s">
        <v>115</v>
      </c>
      <c r="BZ30" s="3" t="s">
        <v>116</v>
      </c>
      <c r="CA30" s="3" t="s">
        <v>117</v>
      </c>
      <c r="CB30" s="3" t="s">
        <v>118</v>
      </c>
      <c r="CC30" s="3" t="s">
        <v>119</v>
      </c>
      <c r="CD30" s="3" t="s">
        <v>120</v>
      </c>
      <c r="CE30" s="3" t="s">
        <v>121</v>
      </c>
      <c r="CF30" s="3" t="s">
        <v>122</v>
      </c>
      <c r="CG30" s="3" t="s">
        <v>123</v>
      </c>
    </row>
    <row r="31" spans="2:85" x14ac:dyDescent="0.45">
      <c r="D31" s="1"/>
      <c r="N31">
        <f>SUM(Investors[FY1_M1])+SUM(Investment_Injection[FY1_M1])</f>
        <v>0</v>
      </c>
      <c r="O31">
        <f>SUM(Investors[FY1_M2])+SUM(Investment_Injection[FY1_M2])</f>
        <v>0</v>
      </c>
      <c r="P31">
        <f>SUM(Investors[FY1_M3])+SUM(Investment_Injection[FY1_M3])</f>
        <v>0</v>
      </c>
      <c r="Q31">
        <f>SUM(Investors[FY1_M4])+SUM(Investment_Injection[FY1_M4])</f>
        <v>0</v>
      </c>
      <c r="R31">
        <f>SUM(Investors[FY1_M5])+SUM(Investment_Injection[FY1_M5])</f>
        <v>0</v>
      </c>
      <c r="S31">
        <f>SUM(Investors[FY1_M6])+SUM(Investment_Injection[FY1_M6])</f>
        <v>0</v>
      </c>
      <c r="T31">
        <f>SUM(Investors[FY1_M7])+SUM(Investment_Injection[FY1_M7])</f>
        <v>0</v>
      </c>
      <c r="U31">
        <f>SUM(Investors[FY1_M8])+SUM(Investment_Injection[FY1_M8])</f>
        <v>0</v>
      </c>
      <c r="V31">
        <f>SUM(Investors[FY1_M9])+SUM(Investment_Injection[FY1_M9])</f>
        <v>0</v>
      </c>
      <c r="W31">
        <f>SUM(Investors[FY1_M10])+SUM(Investment_Injection[FY1_M10])</f>
        <v>0</v>
      </c>
      <c r="X31">
        <f>SUM(Investors[FY1_M11])+SUM(Investment_Injection[FY1_M11])</f>
        <v>0</v>
      </c>
      <c r="Y31">
        <f>SUM(Investors[FY1_M12])+SUM(Investment_Injection[FY1_M12])</f>
        <v>0</v>
      </c>
      <c r="Z31">
        <f>SUM(Investors[FY2_M1])+SUM(Investment_Injection[FY2_M1])</f>
        <v>1000000</v>
      </c>
      <c r="AA31">
        <f>SUM(Investors[FY2_M2])+SUM(Investment_Injection[FY2_M2])</f>
        <v>-500</v>
      </c>
      <c r="AB31">
        <f>SUM(Investors[FY2_M3])+SUM(Investment_Injection[FY2_M3])</f>
        <v>-500</v>
      </c>
      <c r="AC31">
        <f>SUM(Investors[FY2_M4])+SUM(Investment_Injection[FY2_M4])</f>
        <v>-500</v>
      </c>
      <c r="AD31">
        <f>SUM(Investors[FY2_M5])+SUM(Investment_Injection[FY2_M5])</f>
        <v>-500</v>
      </c>
      <c r="AE31">
        <f>SUM(Investors[FY2_M6])+SUM(Investment_Injection[FY2_M6])</f>
        <v>-500</v>
      </c>
      <c r="AF31">
        <f>SUM(Investors[FY2_M7])+SUM(Investment_Injection[FY2_M7])</f>
        <v>-500</v>
      </c>
      <c r="AG31">
        <f>SUM(Investors[FY2_M8])+SUM(Investment_Injection[FY2_M8])</f>
        <v>-500</v>
      </c>
      <c r="AH31">
        <f>SUM(Investors[FY2_M9])+SUM(Investment_Injection[FY2_M9])</f>
        <v>-500</v>
      </c>
      <c r="AI31">
        <f>SUM(Investors[FY2_M10])+SUM(Investment_Injection[FY2_M10])</f>
        <v>-500</v>
      </c>
      <c r="AJ31">
        <f>SUM(Investors[FY2_M11])+SUM(Investment_Injection[FY2_M11])</f>
        <v>-500</v>
      </c>
      <c r="AK31">
        <f>SUM(Investors[FY2_M12])+SUM(Investment_Injection[FY2_M12])</f>
        <v>-500</v>
      </c>
      <c r="AL31">
        <f>SUM(Investors[FY3_M1])+SUM(Investment_Injection[FY3_M1])</f>
        <v>-500</v>
      </c>
      <c r="AM31">
        <f>SUM(Investors[FY3_M2])+SUM(Investment_Injection[FY3_M2])</f>
        <v>-500</v>
      </c>
      <c r="AN31">
        <f>SUM(Investors[FY3_M3])+SUM(Investment_Injection[FY3_M3])</f>
        <v>-500</v>
      </c>
      <c r="AO31">
        <f>SUM(Investors[FY3_M4])+SUM(Investment_Injection[FY3_M4])</f>
        <v>-500</v>
      </c>
      <c r="AP31">
        <f>SUM(Investors[FY3_M5])+SUM(Investment_Injection[FY3_M5])</f>
        <v>-500</v>
      </c>
      <c r="AQ31">
        <f>SUM(Investors[FY3_M6])+SUM(Investment_Injection[FY3_M6])</f>
        <v>-500</v>
      </c>
      <c r="AR31">
        <f>SUM(Investors[FY3_M7])+SUM(Investment_Injection[FY3_M7])</f>
        <v>-500</v>
      </c>
      <c r="AS31">
        <f>SUM(Investors[FY3_M8])+SUM(Investment_Injection[FY3_M8])</f>
        <v>-500</v>
      </c>
      <c r="AT31">
        <f>SUM(Investors[FY3_M9])+SUM(Investment_Injection[FY3_M9])</f>
        <v>-500</v>
      </c>
      <c r="AU31">
        <f>SUM(Investors[FY3_M10])+SUM(Investment_Injection[FY3_M10])</f>
        <v>-500</v>
      </c>
      <c r="AV31">
        <f>SUM(Investors[FY3_M11])+SUM(Investment_Injection[FY3_M11])</f>
        <v>-500</v>
      </c>
      <c r="AW31">
        <f>SUM(Investors[FY3_M12])+SUM(Investment_Injection[FY3_M12])</f>
        <v>-500</v>
      </c>
      <c r="AX31">
        <f>SUM(Investors[FY4_M1])+SUM(Investment_Injection[FY4_M1])</f>
        <v>0</v>
      </c>
      <c r="AY31">
        <f>SUM(Investors[FY4_M2])+SUM(Investment_Injection[FY4_M2])</f>
        <v>0</v>
      </c>
      <c r="AZ31">
        <f>SUM(Investors[FY4_M3])+SUM(Investment_Injection[FY4_M3])</f>
        <v>0</v>
      </c>
      <c r="BA31">
        <f>SUM(Investors[FY4_M4])+SUM(Investment_Injection[FY4_M4])</f>
        <v>0</v>
      </c>
      <c r="BB31">
        <f>SUM(Investors[FY4_M5])+SUM(Investment_Injection[FY4_M5])</f>
        <v>0</v>
      </c>
      <c r="BC31">
        <f>SUM(Investors[FY4_M6])+SUM(Investment_Injection[FY4_M6])</f>
        <v>0</v>
      </c>
      <c r="BD31">
        <f>SUM(Investors[FY4_M7])+SUM(Investment_Injection[FY4_M7])</f>
        <v>0</v>
      </c>
      <c r="BE31">
        <f>SUM(Investors[FY4_M8])+SUM(Investment_Injection[FY4_M8])</f>
        <v>0</v>
      </c>
      <c r="BF31">
        <f>SUM(Investors[FY4_M9])+SUM(Investment_Injection[FY4_M9])</f>
        <v>0</v>
      </c>
      <c r="BG31">
        <f>SUM(Investors[FY4_M10])+SUM(Investment_Injection[FY4_M10])</f>
        <v>0</v>
      </c>
      <c r="BH31">
        <f>SUM(Investors[FY4_M11])+SUM(Investment_Injection[FY4_M11])</f>
        <v>0</v>
      </c>
      <c r="BI31">
        <f>SUM(Investors[FY4_M12])+SUM(Investment_Injection[FY4_M12])</f>
        <v>0</v>
      </c>
      <c r="BJ31">
        <f>SUM(Investors[FY5_M1])+SUM(Investment_Injection[FY5_M1])</f>
        <v>0</v>
      </c>
      <c r="BK31">
        <f>SUM(Investors[FY5_M2])+SUM(Investment_Injection[FY5_M2])</f>
        <v>0</v>
      </c>
      <c r="BL31">
        <f>SUM(Investors[FY5_M3])+SUM(Investment_Injection[FY5_M3])</f>
        <v>0</v>
      </c>
      <c r="BM31">
        <f>SUM(Investors[FY5_M4])+SUM(Investment_Injection[FY5_M4])</f>
        <v>0</v>
      </c>
      <c r="BN31">
        <f>SUM(Investors[FY5_M5])+SUM(Investment_Injection[FY5_M5])</f>
        <v>0</v>
      </c>
      <c r="BO31">
        <f>SUM(Investors[FY5_M6])+SUM(Investment_Injection[FY5_M6])</f>
        <v>0</v>
      </c>
      <c r="BP31">
        <f>SUM(Investors[FY5_M7])+SUM(Investment_Injection[FY5_M7])</f>
        <v>0</v>
      </c>
      <c r="BQ31">
        <f>SUM(Investors[FY5_M8])+SUM(Investment_Injection[FY5_M8])</f>
        <v>0</v>
      </c>
      <c r="BR31">
        <f>SUM(Investors[FY5_M9])+SUM(Investment_Injection[FY5_M9])</f>
        <v>0</v>
      </c>
      <c r="BS31">
        <f>SUM(Investors[FY5_M10])+SUM(Investment_Injection[FY5_M10])</f>
        <v>0</v>
      </c>
      <c r="BT31">
        <f>SUM(Investors[FY5_M11])+SUM(Investment_Injection[FY5_M11])</f>
        <v>0</v>
      </c>
      <c r="BU31">
        <f>SUM(Investors[FY5_M12])+SUM(Investment_Injection[FY5_M12])</f>
        <v>0</v>
      </c>
      <c r="BV31">
        <f>SUM(Investors[FY6_M1])+SUM(Investment_Injection[FY6_M1])</f>
        <v>0</v>
      </c>
      <c r="BW31">
        <f>SUM(Investors[FY6_M2])+SUM(Investment_Injection[FY6_M2])</f>
        <v>0</v>
      </c>
      <c r="BX31">
        <f>SUM(Investors[FY6_M3])+SUM(Investment_Injection[FY6_M3])</f>
        <v>0</v>
      </c>
      <c r="BY31">
        <f>SUM(Investors[FY6_M4])+SUM(Investment_Injection[FY6_M4])</f>
        <v>0</v>
      </c>
      <c r="BZ31">
        <f>SUM(Investors[FY6_M5])+SUM(Investment_Injection[FY6_M5])</f>
        <v>0</v>
      </c>
      <c r="CA31">
        <f>SUM(Investors[FY6_M6])+SUM(Investment_Injection[FY6_M6])</f>
        <v>0</v>
      </c>
      <c r="CB31">
        <f>SUM(Investors[FY6_M7])+SUM(Investment_Injection[FY6_M7])</f>
        <v>0</v>
      </c>
      <c r="CC31">
        <f>SUM(Investors[FY6_M8])+SUM(Investment_Injection[FY6_M8])</f>
        <v>0</v>
      </c>
      <c r="CD31">
        <f>SUM(Investors[FY6_M9])+SUM(Investment_Injection[FY6_M9])</f>
        <v>0</v>
      </c>
      <c r="CE31">
        <f>SUM(Investors[FY6_M10])+SUM(Investment_Injection[FY6_M10])</f>
        <v>0</v>
      </c>
      <c r="CF31">
        <f>SUM(Investors[FY6_M11])+SUM(Investment_Injection[FY6_M11])</f>
        <v>0</v>
      </c>
      <c r="CG31">
        <f>SUM(Investors[FY6_M12])+SUM(Investment_Injection[FY6_M12])</f>
        <v>0</v>
      </c>
    </row>
    <row r="32" spans="2:85" x14ac:dyDescent="0.45">
      <c r="D32" s="1"/>
    </row>
    <row r="33" spans="2:86" x14ac:dyDescent="0.45">
      <c r="B33" t="s">
        <v>124</v>
      </c>
    </row>
    <row r="34" spans="2:86" x14ac:dyDescent="0.45">
      <c r="B34" t="s">
        <v>125</v>
      </c>
      <c r="C34" t="s">
        <v>126</v>
      </c>
      <c r="D34" t="s">
        <v>183</v>
      </c>
      <c r="E34" t="s">
        <v>182</v>
      </c>
      <c r="F34" t="s">
        <v>127</v>
      </c>
      <c r="G34" t="s">
        <v>128</v>
      </c>
      <c r="H34" t="s">
        <v>129</v>
      </c>
      <c r="I34" t="s">
        <v>130</v>
      </c>
      <c r="J34" t="s">
        <v>35</v>
      </c>
      <c r="K34" t="s">
        <v>36</v>
      </c>
      <c r="L34" t="s">
        <v>131</v>
      </c>
      <c r="M34" t="s">
        <v>132</v>
      </c>
      <c r="N34" t="s">
        <v>133</v>
      </c>
      <c r="O34" t="s">
        <v>52</v>
      </c>
      <c r="P34" t="s">
        <v>53</v>
      </c>
      <c r="Q34" t="s">
        <v>54</v>
      </c>
      <c r="R34" t="s">
        <v>55</v>
      </c>
      <c r="S34" t="s">
        <v>56</v>
      </c>
      <c r="T34" t="s">
        <v>57</v>
      </c>
      <c r="U34" t="s">
        <v>58</v>
      </c>
      <c r="V34" t="s">
        <v>59</v>
      </c>
      <c r="W34" t="s">
        <v>60</v>
      </c>
      <c r="X34" t="s">
        <v>61</v>
      </c>
      <c r="Y34" t="s">
        <v>62</v>
      </c>
      <c r="Z34" t="s">
        <v>63</v>
      </c>
      <c r="AA34" s="3" t="s">
        <v>64</v>
      </c>
      <c r="AB34" s="3" t="s">
        <v>65</v>
      </c>
      <c r="AC34" s="3" t="s">
        <v>66</v>
      </c>
      <c r="AD34" s="3" t="s">
        <v>67</v>
      </c>
      <c r="AE34" s="3" t="s">
        <v>68</v>
      </c>
      <c r="AF34" s="3" t="s">
        <v>69</v>
      </c>
      <c r="AG34" s="3" t="s">
        <v>70</v>
      </c>
      <c r="AH34" s="3" t="s">
        <v>71</v>
      </c>
      <c r="AI34" s="3" t="s">
        <v>72</v>
      </c>
      <c r="AJ34" s="3" t="s">
        <v>73</v>
      </c>
      <c r="AK34" s="3" t="s">
        <v>74</v>
      </c>
      <c r="AL34" s="3" t="s">
        <v>75</v>
      </c>
      <c r="AM34" s="3" t="s">
        <v>76</v>
      </c>
      <c r="AN34" s="3" t="s">
        <v>77</v>
      </c>
      <c r="AO34" s="3" t="s">
        <v>78</v>
      </c>
      <c r="AP34" s="3" t="s">
        <v>79</v>
      </c>
      <c r="AQ34" s="3" t="s">
        <v>80</v>
      </c>
      <c r="AR34" s="3" t="s">
        <v>81</v>
      </c>
      <c r="AS34" s="3" t="s">
        <v>82</v>
      </c>
      <c r="AT34" s="3" t="s">
        <v>83</v>
      </c>
      <c r="AU34" s="3" t="s">
        <v>84</v>
      </c>
      <c r="AV34" s="3" t="s">
        <v>85</v>
      </c>
      <c r="AW34" s="3" t="s">
        <v>86</v>
      </c>
      <c r="AX34" s="3" t="s">
        <v>87</v>
      </c>
      <c r="AY34" s="3" t="s">
        <v>88</v>
      </c>
      <c r="AZ34" s="3" t="s">
        <v>89</v>
      </c>
      <c r="BA34" s="3" t="s">
        <v>90</v>
      </c>
      <c r="BB34" s="3" t="s">
        <v>91</v>
      </c>
      <c r="BC34" s="3" t="s">
        <v>92</v>
      </c>
      <c r="BD34" s="3" t="s">
        <v>93</v>
      </c>
      <c r="BE34" s="3" t="s">
        <v>94</v>
      </c>
      <c r="BF34" s="3" t="s">
        <v>95</v>
      </c>
      <c r="BG34" s="3" t="s">
        <v>96</v>
      </c>
      <c r="BH34" s="3" t="s">
        <v>97</v>
      </c>
      <c r="BI34" s="3" t="s">
        <v>98</v>
      </c>
      <c r="BJ34" s="3" t="s">
        <v>99</v>
      </c>
      <c r="BK34" s="3" t="s">
        <v>100</v>
      </c>
      <c r="BL34" s="3" t="s">
        <v>101</v>
      </c>
      <c r="BM34" s="3" t="s">
        <v>102</v>
      </c>
      <c r="BN34" s="3" t="s">
        <v>103</v>
      </c>
      <c r="BO34" s="3" t="s">
        <v>104</v>
      </c>
      <c r="BP34" s="3" t="s">
        <v>105</v>
      </c>
      <c r="BQ34" s="3" t="s">
        <v>106</v>
      </c>
      <c r="BR34" s="3" t="s">
        <v>107</v>
      </c>
      <c r="BS34" s="3" t="s">
        <v>108</v>
      </c>
      <c r="BT34" s="3" t="s">
        <v>109</v>
      </c>
      <c r="BU34" s="3" t="s">
        <v>110</v>
      </c>
      <c r="BV34" s="3" t="s">
        <v>111</v>
      </c>
      <c r="BW34" s="3" t="s">
        <v>112</v>
      </c>
      <c r="BX34" s="3" t="s">
        <v>113</v>
      </c>
      <c r="BY34" s="3" t="s">
        <v>114</v>
      </c>
      <c r="BZ34" s="3" t="s">
        <v>115</v>
      </c>
      <c r="CA34" s="3" t="s">
        <v>116</v>
      </c>
      <c r="CB34" s="3" t="s">
        <v>117</v>
      </c>
      <c r="CC34" s="3" t="s">
        <v>118</v>
      </c>
      <c r="CD34" s="3" t="s">
        <v>119</v>
      </c>
      <c r="CE34" s="3" t="s">
        <v>120</v>
      </c>
      <c r="CF34" s="3" t="s">
        <v>121</v>
      </c>
      <c r="CG34" s="3" t="s">
        <v>122</v>
      </c>
      <c r="CH34" s="3" t="s">
        <v>123</v>
      </c>
    </row>
    <row r="35" spans="2:86" x14ac:dyDescent="0.45">
      <c r="B35" s="6" t="s">
        <v>39</v>
      </c>
      <c r="C35" s="6" t="s">
        <v>134</v>
      </c>
      <c r="D35" s="28">
        <v>1000000</v>
      </c>
      <c r="E35" s="28"/>
      <c r="F35" s="28"/>
      <c r="G35" s="28"/>
      <c r="H35" s="28"/>
      <c r="I35" s="11">
        <v>44577</v>
      </c>
      <c r="J35" s="10">
        <f>SUM(Investors[[#This Row],[Active Investor Value Added Equity]],Investors[[#This Row],[Sweat Equity Value (alternative to Salary)]],Investors[[#This Row],[InKind Equity (Assets)]],Investors[[#This Row],[Capital Discount Value Given]])</f>
        <v>0</v>
      </c>
      <c r="K35" s="8">
        <f>IF(Investors[[#This Row],[Round]]="Round 1",Investors[[#This Row],[Injected Capital Post Money Evaluation]]/Evaluation1,IF(Investors[[#This Row],[Round]]="Round 2",Investors[[#This Row],[Injected Capital Post Money Evaluation]]/Evaluation2,IF(Investors[[#This Row],[Round]]="Round 3",Investors[[#This Row],[Injected Capital Post Money Evaluation]]/Evaluation3,IF(Investors[[#This Row],[Round]]="Round 4",Investors[[#This Row],[Injected Capital Post Money Evaluation]]/Evaluation4,IF(Investors[[#This Row],[Round]]="Round 5",Investors[[#This Row],[Injected Capital Post Money Evaluation]]/Evaluation5,IF(Investors[[#This Row],[Round]]="Round 6",Investors[[#This Row],[Injected Capital Post Money Evaluation]]/Evaluation6,"error"))))))</f>
        <v>0.05</v>
      </c>
      <c r="L35" s="9">
        <f>IF(Investors[[#This Row],[Round]]="Round 1",Investors[[#This Row],[Equity by Non Capital Investment]]/Evaluation1,IF(Investors[[#This Row],[Round]]="Round 2",Investors[[#This Row],[Equity by Non Capital Investment]]/Evaluation2,IF(Investors[[#This Row],[Round]]="Round 3",Investors[[#This Row],[Equity by Non Capital Investment]]/Evaluation3,IF(Investors[[#This Row],[Round]]="Round 4",Investors[[#This Row],[Equity by Non Capital Investment]]/Evaluation4,IF(Investors[[#This Row],[Round]]="Round 5",Investors[[#This Row],[Equity by Non Capital Investment]]/Evaluation5,IF(Investors[[#This Row],[Round]]="Round 6",Investors[[#This Row],[Equity by Non Capital Investment]]/Evaluation6,"error"))))))</f>
        <v>0</v>
      </c>
      <c r="M35" s="10">
        <f>YEAR(Investors[[#This Row],[Vesting Date with Milestone Clause]])</f>
        <v>2022</v>
      </c>
      <c r="N35" s="10">
        <f>MONTH(Investors[[#This Row],[Vesting Date with Milestone Clause]])</f>
        <v>1</v>
      </c>
      <c r="O35" s="10" t="str">
        <f>IFERROR(IF(EOMONTH(Investors[[#This Row],[Vesting Date with Milestone Clause]],0)=EOMONTH(FY1_M1,0),Investors[[#This Row],[Injected Capital Post Money Evaluation]],""),"")</f>
        <v/>
      </c>
      <c r="P35" s="10" t="str">
        <f>IFERROR(IF(EOMONTH(Investors[[#This Row],[Vesting Date with Milestone Clause]],0)=EOMONTH(FY1_M2,0),Investors[[#This Row],[Injected Capital Post Money Evaluation]],""),"")</f>
        <v/>
      </c>
      <c r="Q35" s="10" t="str">
        <f>IFERROR(IF(EOMONTH(Investors[[#This Row],[Vesting Date with Milestone Clause]],0)=EOMONTH(FY1_M3,0),Investors[[#This Row],[Injected Capital Post Money Evaluation]],""),"")</f>
        <v/>
      </c>
      <c r="R35" s="10" t="str">
        <f>IFERROR(IF(EOMONTH(Investors[[#This Row],[Vesting Date with Milestone Clause]],0)=EOMONTH(FY1_M4,0),Investors[[#This Row],[Injected Capital Post Money Evaluation]],""),"")</f>
        <v/>
      </c>
      <c r="S35" s="10" t="str">
        <f>IFERROR(IF(EOMONTH(Investors[[#This Row],[Vesting Date with Milestone Clause]],0)=EOMONTH(FY1_M5,0),Investors[[#This Row],[Injected Capital Post Money Evaluation]],""),"")</f>
        <v/>
      </c>
      <c r="T35" s="10" t="str">
        <f>IFERROR(IF(EOMONTH(Investors[[#This Row],[Vesting Date with Milestone Clause]],0)=EOMONTH(FY1_M6,0),Investors[[#This Row],[Injected Capital Post Money Evaluation]],""),"")</f>
        <v/>
      </c>
      <c r="U35" s="10" t="str">
        <f>IFERROR(IF(EOMONTH(Investors[[#This Row],[Vesting Date with Milestone Clause]],0)=EOMONTH(FY1_M7,0),Investors[[#This Row],[Injected Capital Post Money Evaluation]],""),"")</f>
        <v/>
      </c>
      <c r="V35" s="10" t="str">
        <f>IFERROR(IF(EOMONTH(Investors[[#This Row],[Vesting Date with Milestone Clause]],0)=EOMONTH(Month8,0),Investors[[#This Row],[Injected Capital Post Money Evaluation]],""),"")</f>
        <v/>
      </c>
      <c r="W35" s="10" t="str">
        <f>IFERROR(IF(EOMONTH(Investors[[#This Row],[Vesting Date with Milestone Clause]],0)=EOMONTH(Month9,0),Investors[[#This Row],[Injected Capital Post Money Evaluation]],""),"")</f>
        <v/>
      </c>
      <c r="X35" s="10" t="str">
        <f>IFERROR(IF(EOMONTH(Investors[[#This Row],[Vesting Date with Milestone Clause]],0)=EOMONTH(Month10,0),Investors[[#This Row],[Injected Capital Post Money Evaluation]],""),"")</f>
        <v/>
      </c>
      <c r="Y35" s="10" t="str">
        <f>IFERROR(IF(EOMONTH(Investors[[#This Row],[Vesting Date with Milestone Clause]],0)=EOMONTH(Month11,0),Investors[[#This Row],[Injected Capital Post Money Evaluation]],""),"")</f>
        <v/>
      </c>
      <c r="Z35" s="10" t="str">
        <f>IFERROR(IF(EOMONTH(Investors[[#This Row],[Vesting Date with Milestone Clause]],0)=EOMONTH(Month12,0),Investors[[#This Row],[Injected Capital Post Money Evaluation]],""),"")</f>
        <v/>
      </c>
      <c r="AA35" s="10">
        <f>IFERROR(IF(EOMONTH(Investors[[#This Row],[Vesting Date with Milestone Clause]],0)=EOMONTH(FY2_M1,0),Investors[[#This Row],[Injected Capital Post Money Evaluation]],""),"")</f>
        <v>1000000</v>
      </c>
      <c r="AB35" s="10" t="str">
        <f>IFERROR(IF(EOMONTH(Investors[[#This Row],[Vesting Date with Milestone Clause]],0)=EOMONTH(FY2_M2,0),Investors[[#This Row],[Injected Capital Post Money Evaluation]],""),"")</f>
        <v/>
      </c>
      <c r="AC35" s="10" t="str">
        <f>IFERROR(IF(EOMONTH(Investors[[#This Row],[Vesting Date with Milestone Clause]],0)=EOMONTH(FY2_M3,0),Investors[[#This Row],[Injected Capital Post Money Evaluation]],""),"")</f>
        <v/>
      </c>
      <c r="AD35" s="10" t="str">
        <f>IFERROR(IF(EOMONTH(Investors[[#This Row],[Vesting Date with Milestone Clause]],0)=EOMONTH(FY2_M4,0),Investors[[#This Row],[Injected Capital Post Money Evaluation]],""),"")</f>
        <v/>
      </c>
      <c r="AE35" s="10" t="str">
        <f>IFERROR(IF(EOMONTH(Investors[[#This Row],[Vesting Date with Milestone Clause]],0)=EOMONTH(FY2_M5,0),Investors[[#This Row],[Injected Capital Post Money Evaluation]],""),"")</f>
        <v/>
      </c>
      <c r="AF35" s="10" t="str">
        <f>IFERROR(IF(EOMONTH(Investors[[#This Row],[Vesting Date with Milestone Clause]],0)=EOMONTH(FY2_M6,0),Investors[[#This Row],[Injected Capital Post Money Evaluation]],""),"")</f>
        <v/>
      </c>
      <c r="AG35" s="10" t="str">
        <f>IFERROR(IF(EOMONTH(Investors[[#This Row],[Vesting Date with Milestone Clause]],0)=EOMONTH(FY2_M7,0),Investors[[#This Row],[Injected Capital Post Money Evaluation]],""),"")</f>
        <v/>
      </c>
      <c r="AH35" s="10" t="str">
        <f>IFERROR(IF(EOMONTH(Investors[[#This Row],[Vesting Date with Milestone Clause]],0)=EOMONTH(FY2_M8,0),Investors[[#This Row],[Injected Capital Post Money Evaluation]],""),"")</f>
        <v/>
      </c>
      <c r="AI35" s="10" t="str">
        <f>IFERROR(IF(EOMONTH(Investors[[#This Row],[Vesting Date with Milestone Clause]],0)=EOMONTH(FY2_M9,0),Investors[[#This Row],[Injected Capital Post Money Evaluation]],""),"")</f>
        <v/>
      </c>
      <c r="AJ35" s="10" t="str">
        <f>IFERROR(IF(EOMONTH(Investors[[#This Row],[Vesting Date with Milestone Clause]],0)=EOMONTH(FY2_M10,0),Investors[[#This Row],[Injected Capital Post Money Evaluation]],""),"")</f>
        <v/>
      </c>
      <c r="AK35" s="10" t="str">
        <f>IFERROR(IF(EOMONTH(Investors[[#This Row],[Vesting Date with Milestone Clause]],0)=EOMONTH(FY2_M11,0),Investors[[#This Row],[Injected Capital Post Money Evaluation]],""),"")</f>
        <v/>
      </c>
      <c r="AL35" s="10" t="str">
        <f>IFERROR(IF(EOMONTH(Investors[[#This Row],[Vesting Date with Milestone Clause]],0)=EOMONTH(FY2_M12,0),Investors[[#This Row],[Injected Capital Post Money Evaluation]],""),"")</f>
        <v/>
      </c>
      <c r="AM35" s="10" t="str">
        <f>IFERROR(IF(EOMONTH(Investors[[#This Row],[Vesting Date with Milestone Clause]],0)=EOMONTH(FY3_M1,0),Investors[[#This Row],[Injected Capital Post Money Evaluation]],""),"")</f>
        <v/>
      </c>
      <c r="AN35" s="10" t="str">
        <f>IFERROR(IF(EOMONTH(Investors[[#This Row],[Vesting Date with Milestone Clause]],0)=EOMONTH(FY3_M2,0),Investors[[#This Row],[Injected Capital Post Money Evaluation]],""),"")</f>
        <v/>
      </c>
      <c r="AO35" s="10" t="str">
        <f>IFERROR(IF(EOMONTH(Investors[[#This Row],[Vesting Date with Milestone Clause]],0)=EOMONTH(FY3_M3,0),Investors[[#This Row],[Injected Capital Post Money Evaluation]],""),"")</f>
        <v/>
      </c>
      <c r="AP35" s="10" t="str">
        <f>IFERROR(IF(EOMONTH(Investors[[#This Row],[Vesting Date with Milestone Clause]],0)=EOMONTH(FY3_M4,0),Investors[[#This Row],[Injected Capital Post Money Evaluation]],""),"")</f>
        <v/>
      </c>
      <c r="AQ35" s="10" t="str">
        <f>IFERROR(IF(EOMONTH(Investors[[#This Row],[Vesting Date with Milestone Clause]],0)=EOMONTH(FY3_M5,0),Investors[[#This Row],[Injected Capital Post Money Evaluation]],""),"")</f>
        <v/>
      </c>
      <c r="AR35" s="10" t="str">
        <f>IFERROR(IF(EOMONTH(Investors[[#This Row],[Vesting Date with Milestone Clause]],0)=EOMONTH(FY3_M6,0),Investors[[#This Row],[Injected Capital Post Money Evaluation]],""),"")</f>
        <v/>
      </c>
      <c r="AS35" s="10" t="str">
        <f>IFERROR(IF(EOMONTH(Investors[[#This Row],[Vesting Date with Milestone Clause]],0)=EOMONTH(FY3_M7,0),Investors[[#This Row],[Injected Capital Post Money Evaluation]],""),"")</f>
        <v/>
      </c>
      <c r="AT35" s="10" t="str">
        <f>IFERROR(IF(EOMONTH(Investors[[#This Row],[Vesting Date with Milestone Clause]],0)=EOMONTH(FY3_M8,0),Investors[[#This Row],[Injected Capital Post Money Evaluation]],""),"")</f>
        <v/>
      </c>
      <c r="AU35" s="10" t="str">
        <f>IFERROR(IF(EOMONTH(Investors[[#This Row],[Vesting Date with Milestone Clause]],0)=EOMONTH(FY3_M9,0),Investors[[#This Row],[Injected Capital Post Money Evaluation]],""),"")</f>
        <v/>
      </c>
      <c r="AV35" s="10" t="str">
        <f>IFERROR(IF(EOMONTH(Investors[[#This Row],[Vesting Date with Milestone Clause]],0)=EOMONTH(FY3_M10,0),Investors[[#This Row],[Injected Capital Post Money Evaluation]],""),"")</f>
        <v/>
      </c>
      <c r="AW35" s="10" t="str">
        <f>IFERROR(IF(EOMONTH(Investors[[#This Row],[Vesting Date with Milestone Clause]],0)=EOMONTH(FY3_M11,0),Investors[[#This Row],[Injected Capital Post Money Evaluation]],""),"")</f>
        <v/>
      </c>
      <c r="AX35" s="10" t="str">
        <f>IFERROR(IF(EOMONTH(Investors[[#This Row],[Vesting Date with Milestone Clause]],0)=EOMONTH(FY3_M12,0),Investors[[#This Row],[Injected Capital Post Money Evaluation]],""),"")</f>
        <v/>
      </c>
      <c r="AY35" s="18"/>
      <c r="AZ35" s="18"/>
      <c r="BA35" s="18"/>
      <c r="BB35" s="18"/>
      <c r="BC35" s="18"/>
      <c r="BD35" s="18"/>
      <c r="BE35" s="18"/>
      <c r="BF35" s="18"/>
      <c r="BG35" s="18"/>
      <c r="BH35" s="18"/>
      <c r="BI35" s="18"/>
      <c r="BJ35" s="18"/>
      <c r="BK35" s="18"/>
      <c r="BL35" s="18"/>
      <c r="BM35" s="18"/>
      <c r="BN35" s="18"/>
      <c r="BO35" s="18"/>
      <c r="BP35" s="18"/>
      <c r="BQ35" s="18"/>
      <c r="BR35" s="18"/>
      <c r="BS35" s="18"/>
      <c r="BT35" s="18"/>
      <c r="BU35" s="18"/>
      <c r="BV35" s="18"/>
      <c r="BW35" s="18"/>
      <c r="BX35" s="18"/>
      <c r="BY35" s="18"/>
      <c r="BZ35" s="18"/>
      <c r="CA35" s="18"/>
      <c r="CB35" s="18"/>
      <c r="CC35" s="18"/>
      <c r="CD35" s="18"/>
      <c r="CE35" s="18"/>
      <c r="CF35" s="18"/>
      <c r="CG35" s="18"/>
      <c r="CH35" s="18"/>
    </row>
    <row r="36" spans="2:86" x14ac:dyDescent="0.45">
      <c r="B36" s="6" t="s">
        <v>181</v>
      </c>
      <c r="C36" s="6" t="s">
        <v>136</v>
      </c>
      <c r="D36" s="28"/>
      <c r="E36" s="28"/>
      <c r="F36" s="28"/>
      <c r="G36" s="28"/>
      <c r="H36" s="28"/>
      <c r="I36" s="11"/>
      <c r="J36" s="10">
        <f>SUM(Investors[[#This Row],[Active Investor Value Added Equity]],Investors[[#This Row],[Sweat Equity Value (alternative to Salary)]],Investors[[#This Row],[InKind Equity (Assets)]],Investors[[#This Row],[Capital Discount Value Given]])</f>
        <v>0</v>
      </c>
      <c r="K36" s="8">
        <f>IF(Investors[[#This Row],[Round]]="Round 1",Investors[[#This Row],[Injected Capital Post Money Evaluation]]/Evaluation1,IF(Investors[[#This Row],[Round]]="Round 2",Investors[[#This Row],[Injected Capital Post Money Evaluation]]/Evaluation2,IF(Investors[[#This Row],[Round]]="Round 3",Investors[[#This Row],[Injected Capital Post Money Evaluation]]/Evaluation3,IF(Investors[[#This Row],[Round]]="Round 4",Investors[[#This Row],[Injected Capital Post Money Evaluation]]/Evaluation4,IF(Investors[[#This Row],[Round]]="Round 5",Investors[[#This Row],[Injected Capital Post Money Evaluation]]/Evaluation5,IF(Investors[[#This Row],[Round]]="Round 6",Investors[[#This Row],[Injected Capital Post Money Evaluation]]/Evaluation6,"error"))))))</f>
        <v>0</v>
      </c>
      <c r="L36" s="9">
        <f>IF(Investors[[#This Row],[Round]]="Round 1",Investors[[#This Row],[Equity by Non Capital Investment]]/Evaluation1,IF(Investors[[#This Row],[Round]]="Round 2",Investors[[#This Row],[Equity by Non Capital Investment]]/Evaluation2,IF(Investors[[#This Row],[Round]]="Round 3",Investors[[#This Row],[Equity by Non Capital Investment]]/Evaluation3,IF(Investors[[#This Row],[Round]]="Round 4",Investors[[#This Row],[Equity by Non Capital Investment]]/Evaluation4,IF(Investors[[#This Row],[Round]]="Round 5",Investors[[#This Row],[Equity by Non Capital Investment]]/Evaluation5,IF(Investors[[#This Row],[Round]]="Round 6",Investors[[#This Row],[Equity by Non Capital Investment]]/Evaluation6,"error"))))))</f>
        <v>0</v>
      </c>
      <c r="M36" s="10">
        <f>YEAR(Investors[[#This Row],[Vesting Date with Milestone Clause]])</f>
        <v>1900</v>
      </c>
      <c r="N36" s="10">
        <f>MONTH(Investors[[#This Row],[Vesting Date with Milestone Clause]])</f>
        <v>1</v>
      </c>
      <c r="O36" s="10" t="str">
        <f>IFERROR(IF(EOMONTH(Investors[[#This Row],[Vesting Date with Milestone Clause]],0)=EOMONTH(FY1_M1,0),Investors[[#This Row],[Injected Capital Post Money Evaluation]],""),"")</f>
        <v/>
      </c>
      <c r="P36" s="10" t="str">
        <f>IFERROR(IF(EOMONTH(Investors[[#This Row],[Vesting Date with Milestone Clause]],0)=EOMONTH(FY1_M2,0),Investors[[#This Row],[Injected Capital Post Money Evaluation]],""),"")</f>
        <v/>
      </c>
      <c r="Q36" s="10" t="str">
        <f>IFERROR(IF(EOMONTH(Investors[[#This Row],[Vesting Date with Milestone Clause]],0)=EOMONTH(FY1_M3,0),Investors[[#This Row],[Injected Capital Post Money Evaluation]],""),"")</f>
        <v/>
      </c>
      <c r="R36" s="10" t="str">
        <f>IFERROR(IF(EOMONTH(Investors[[#This Row],[Vesting Date with Milestone Clause]],0)=EOMONTH(FY1_M4,0),Investors[[#This Row],[Injected Capital Post Money Evaluation]],""),"")</f>
        <v/>
      </c>
      <c r="S36" s="10" t="str">
        <f>IFERROR(IF(EOMONTH(Investors[[#This Row],[Vesting Date with Milestone Clause]],0)=EOMONTH(FY1_M5,0),Investors[[#This Row],[Injected Capital Post Money Evaluation]],""),"")</f>
        <v/>
      </c>
      <c r="T36" s="10" t="str">
        <f>IFERROR(IF(EOMONTH(Investors[[#This Row],[Vesting Date with Milestone Clause]],0)=EOMONTH(FY1_M6,0),Investors[[#This Row],[Injected Capital Post Money Evaluation]],""),"")</f>
        <v/>
      </c>
      <c r="U36" s="10" t="str">
        <f>IFERROR(IF(EOMONTH(Investors[[#This Row],[Vesting Date with Milestone Clause]],0)=EOMONTH(FY1_M7,0),Investors[[#This Row],[Injected Capital Post Money Evaluation]],""),"")</f>
        <v/>
      </c>
      <c r="V36" s="10" t="str">
        <f>IFERROR(IF(EOMONTH(Investors[[#This Row],[Vesting Date with Milestone Clause]],0)=EOMONTH(Month8,0),Investors[[#This Row],[Injected Capital Post Money Evaluation]],""),"")</f>
        <v/>
      </c>
      <c r="W36" s="10" t="str">
        <f>IFERROR(IF(EOMONTH(Investors[[#This Row],[Vesting Date with Milestone Clause]],0)=EOMONTH(Month9,0),Investors[[#This Row],[Injected Capital Post Money Evaluation]],""),"")</f>
        <v/>
      </c>
      <c r="X36" s="10" t="str">
        <f>IFERROR(IF(EOMONTH(Investors[[#This Row],[Vesting Date with Milestone Clause]],0)=EOMONTH(Month10,0),Investors[[#This Row],[Injected Capital Post Money Evaluation]],""),"")</f>
        <v/>
      </c>
      <c r="Y36" s="10" t="str">
        <f>IFERROR(IF(EOMONTH(Investors[[#This Row],[Vesting Date with Milestone Clause]],0)=EOMONTH(Month11,0),Investors[[#This Row],[Injected Capital Post Money Evaluation]],""),"")</f>
        <v/>
      </c>
      <c r="Z36" s="10" t="str">
        <f>IFERROR(IF(EOMONTH(Investors[[#This Row],[Vesting Date with Milestone Clause]],0)=EOMONTH(Month12,0),Investors[[#This Row],[Injected Capital Post Money Evaluation]],""),"")</f>
        <v/>
      </c>
      <c r="AA36" s="10" t="str">
        <f>IFERROR(IF(EOMONTH(Investors[[#This Row],[Vesting Date with Milestone Clause]],0)=EOMONTH(FY2_M1,0),Investors[[#This Row],[Injected Capital Post Money Evaluation]],""),"")</f>
        <v/>
      </c>
      <c r="AB36" s="10" t="str">
        <f>IFERROR(IF(EOMONTH(Investors[[#This Row],[Vesting Date with Milestone Clause]],0)=EOMONTH(FY2_M2,0),Investors[[#This Row],[Injected Capital Post Money Evaluation]],""),"")</f>
        <v/>
      </c>
      <c r="AC36" s="10" t="str">
        <f>IFERROR(IF(EOMONTH(Investors[[#This Row],[Vesting Date with Milestone Clause]],0)=EOMONTH(FY2_M3,0),Investors[[#This Row],[Injected Capital Post Money Evaluation]],""),"")</f>
        <v/>
      </c>
      <c r="AD36" s="10" t="str">
        <f>IFERROR(IF(EOMONTH(Investors[[#This Row],[Vesting Date with Milestone Clause]],0)=EOMONTH(FY2_M4,0),Investors[[#This Row],[Injected Capital Post Money Evaluation]],""),"")</f>
        <v/>
      </c>
      <c r="AE36" s="10" t="str">
        <f>IFERROR(IF(EOMONTH(Investors[[#This Row],[Vesting Date with Milestone Clause]],0)=EOMONTH(FY2_M5,0),Investors[[#This Row],[Injected Capital Post Money Evaluation]],""),"")</f>
        <v/>
      </c>
      <c r="AF36" s="10" t="str">
        <f>IFERROR(IF(EOMONTH(Investors[[#This Row],[Vesting Date with Milestone Clause]],0)=EOMONTH(FY2_M6,0),Investors[[#This Row],[Injected Capital Post Money Evaluation]],""),"")</f>
        <v/>
      </c>
      <c r="AG36" s="10" t="str">
        <f>IFERROR(IF(EOMONTH(Investors[[#This Row],[Vesting Date with Milestone Clause]],0)=EOMONTH(FY2_M7,0),Investors[[#This Row],[Injected Capital Post Money Evaluation]],""),"")</f>
        <v/>
      </c>
      <c r="AH36" s="10" t="str">
        <f>IFERROR(IF(EOMONTH(Investors[[#This Row],[Vesting Date with Milestone Clause]],0)=EOMONTH(FY2_M8,0),Investors[[#This Row],[Injected Capital Post Money Evaluation]],""),"")</f>
        <v/>
      </c>
      <c r="AI36" s="10" t="str">
        <f>IFERROR(IF(EOMONTH(Investors[[#This Row],[Vesting Date with Milestone Clause]],0)=EOMONTH(FY2_M9,0),Investors[[#This Row],[Injected Capital Post Money Evaluation]],""),"")</f>
        <v/>
      </c>
      <c r="AJ36" s="10" t="str">
        <f>IFERROR(IF(EOMONTH(Investors[[#This Row],[Vesting Date with Milestone Clause]],0)=EOMONTH(FY2_M10,0),Investors[[#This Row],[Injected Capital Post Money Evaluation]],""),"")</f>
        <v/>
      </c>
      <c r="AK36" s="10" t="str">
        <f>IFERROR(IF(EOMONTH(Investors[[#This Row],[Vesting Date with Milestone Clause]],0)=EOMONTH(FY2_M11,0),Investors[[#This Row],[Injected Capital Post Money Evaluation]],""),"")</f>
        <v/>
      </c>
      <c r="AL36" s="10" t="str">
        <f>IFERROR(IF(EOMONTH(Investors[[#This Row],[Vesting Date with Milestone Clause]],0)=EOMONTH(FY2_M12,0),Investors[[#This Row],[Injected Capital Post Money Evaluation]],""),"")</f>
        <v/>
      </c>
      <c r="AM36" s="10" t="str">
        <f>IFERROR(IF(EOMONTH(Investors[[#This Row],[Vesting Date with Milestone Clause]],0)=EOMONTH(FY3_M1,0),Investors[[#This Row],[Injected Capital Post Money Evaluation]],""),"")</f>
        <v/>
      </c>
      <c r="AN36" s="10" t="str">
        <f>IFERROR(IF(EOMONTH(Investors[[#This Row],[Vesting Date with Milestone Clause]],0)=EOMONTH(FY3_M2,0),Investors[[#This Row],[Injected Capital Post Money Evaluation]],""),"")</f>
        <v/>
      </c>
      <c r="AO36" s="10" t="str">
        <f>IFERROR(IF(EOMONTH(Investors[[#This Row],[Vesting Date with Milestone Clause]],0)=EOMONTH(FY3_M3,0),Investors[[#This Row],[Injected Capital Post Money Evaluation]],""),"")</f>
        <v/>
      </c>
      <c r="AP36" s="10" t="str">
        <f>IFERROR(IF(EOMONTH(Investors[[#This Row],[Vesting Date with Milestone Clause]],0)=EOMONTH(FY3_M4,0),Investors[[#This Row],[Injected Capital Post Money Evaluation]],""),"")</f>
        <v/>
      </c>
      <c r="AQ36" s="10" t="str">
        <f>IFERROR(IF(EOMONTH(Investors[[#This Row],[Vesting Date with Milestone Clause]],0)=EOMONTH(FY3_M5,0),Investors[[#This Row],[Injected Capital Post Money Evaluation]],""),"")</f>
        <v/>
      </c>
      <c r="AR36" s="10" t="str">
        <f>IFERROR(IF(EOMONTH(Investors[[#This Row],[Vesting Date with Milestone Clause]],0)=EOMONTH(FY3_M6,0),Investors[[#This Row],[Injected Capital Post Money Evaluation]],""),"")</f>
        <v/>
      </c>
      <c r="AS36" s="10" t="str">
        <f>IFERROR(IF(EOMONTH(Investors[[#This Row],[Vesting Date with Milestone Clause]],0)=EOMONTH(FY3_M7,0),Investors[[#This Row],[Injected Capital Post Money Evaluation]],""),"")</f>
        <v/>
      </c>
      <c r="AT36" s="10" t="str">
        <f>IFERROR(IF(EOMONTH(Investors[[#This Row],[Vesting Date with Milestone Clause]],0)=EOMONTH(FY3_M8,0),Investors[[#This Row],[Injected Capital Post Money Evaluation]],""),"")</f>
        <v/>
      </c>
      <c r="AU36" s="10" t="str">
        <f>IFERROR(IF(EOMONTH(Investors[[#This Row],[Vesting Date with Milestone Clause]],0)=EOMONTH(FY3_M9,0),Investors[[#This Row],[Injected Capital Post Money Evaluation]],""),"")</f>
        <v/>
      </c>
      <c r="AV36" s="10" t="str">
        <f>IFERROR(IF(EOMONTH(Investors[[#This Row],[Vesting Date with Milestone Clause]],0)=EOMONTH(FY3_M10,0),Investors[[#This Row],[Injected Capital Post Money Evaluation]],""),"")</f>
        <v/>
      </c>
      <c r="AW36" s="10" t="str">
        <f>IFERROR(IF(EOMONTH(Investors[[#This Row],[Vesting Date with Milestone Clause]],0)=EOMONTH(FY3_M11,0),Investors[[#This Row],[Injected Capital Post Money Evaluation]],""),"")</f>
        <v/>
      </c>
      <c r="AX36" s="10" t="str">
        <f>IFERROR(IF(EOMONTH(Investors[[#This Row],[Vesting Date with Milestone Clause]],0)=EOMONTH(FY3_M12,0),Investors[[#This Row],[Injected Capital Post Money Evaluation]],""),"")</f>
        <v/>
      </c>
      <c r="AY36" s="18"/>
      <c r="AZ36" s="18"/>
      <c r="BA36" s="18"/>
      <c r="BB36" s="18"/>
      <c r="BC36" s="18"/>
      <c r="BD36" s="18"/>
      <c r="BE36" s="18"/>
      <c r="BF36" s="18"/>
      <c r="BG36" s="18"/>
      <c r="BH36" s="18"/>
      <c r="BI36" s="18"/>
      <c r="BJ36" s="18"/>
      <c r="BK36" s="18"/>
      <c r="BL36" s="18"/>
      <c r="BM36" s="18"/>
      <c r="BN36" s="18"/>
      <c r="BO36" s="18"/>
      <c r="BP36" s="18"/>
      <c r="BQ36" s="18"/>
      <c r="BR36" s="18"/>
      <c r="BS36" s="18"/>
      <c r="BT36" s="18"/>
      <c r="BU36" s="18"/>
      <c r="BV36" s="18"/>
      <c r="BW36" s="18"/>
      <c r="BX36" s="18"/>
      <c r="BY36" s="18"/>
      <c r="BZ36" s="18"/>
      <c r="CA36" s="18"/>
      <c r="CB36" s="18"/>
      <c r="CC36" s="18"/>
      <c r="CD36" s="18"/>
      <c r="CE36" s="18"/>
      <c r="CF36" s="18"/>
      <c r="CG36" s="18"/>
      <c r="CH36" s="18"/>
    </row>
    <row r="37" spans="2:86" x14ac:dyDescent="0.45">
      <c r="B37" s="6" t="s">
        <v>184</v>
      </c>
      <c r="C37" s="6" t="s">
        <v>136</v>
      </c>
      <c r="D37" s="28"/>
      <c r="E37" s="28"/>
      <c r="F37" s="28"/>
      <c r="G37" s="28"/>
      <c r="H37" s="28"/>
      <c r="I37" s="11"/>
      <c r="J37" s="10">
        <f>SUM(Investors[[#This Row],[Active Investor Value Added Equity]],Investors[[#This Row],[Sweat Equity Value (alternative to Salary)]],Investors[[#This Row],[InKind Equity (Assets)]],Investors[[#This Row],[Capital Discount Value Given]])</f>
        <v>0</v>
      </c>
      <c r="K37" s="8">
        <f>IF(Investors[[#This Row],[Round]]="Round 1",Investors[[#This Row],[Injected Capital Post Money Evaluation]]/Evaluation1,IF(Investors[[#This Row],[Round]]="Round 2",Investors[[#This Row],[Injected Capital Post Money Evaluation]]/Evaluation2,IF(Investors[[#This Row],[Round]]="Round 3",Investors[[#This Row],[Injected Capital Post Money Evaluation]]/Evaluation3,IF(Investors[[#This Row],[Round]]="Round 4",Investors[[#This Row],[Injected Capital Post Money Evaluation]]/Evaluation4,IF(Investors[[#This Row],[Round]]="Round 5",Investors[[#This Row],[Injected Capital Post Money Evaluation]]/Evaluation5,IF(Investors[[#This Row],[Round]]="Round 6",Investors[[#This Row],[Injected Capital Post Money Evaluation]]/Evaluation6,"error"))))))</f>
        <v>0</v>
      </c>
      <c r="L37" s="9">
        <f>IF(Investors[[#This Row],[Round]]="Round 1",Investors[[#This Row],[Equity by Non Capital Investment]]/Evaluation1,IF(Investors[[#This Row],[Round]]="Round 2",Investors[[#This Row],[Equity by Non Capital Investment]]/Evaluation2,IF(Investors[[#This Row],[Round]]="Round 3",Investors[[#This Row],[Equity by Non Capital Investment]]/Evaluation3,IF(Investors[[#This Row],[Round]]="Round 4",Investors[[#This Row],[Equity by Non Capital Investment]]/Evaluation4,IF(Investors[[#This Row],[Round]]="Round 5",Investors[[#This Row],[Equity by Non Capital Investment]]/Evaluation5,IF(Investors[[#This Row],[Round]]="Round 6",Investors[[#This Row],[Equity by Non Capital Investment]]/Evaluation6,"error"))))))</f>
        <v>0</v>
      </c>
      <c r="M37" s="10">
        <f>YEAR(Investors[[#This Row],[Vesting Date with Milestone Clause]])</f>
        <v>1900</v>
      </c>
      <c r="N37" s="10">
        <f>MONTH(Investors[[#This Row],[Vesting Date with Milestone Clause]])</f>
        <v>1</v>
      </c>
      <c r="O37" s="10" t="str">
        <f>IFERROR(IF(EOMONTH(Investors[[#This Row],[Vesting Date with Milestone Clause]],0)=EOMONTH(FY1_M1,0),Investors[[#This Row],[Injected Capital Post Money Evaluation]],""),"")</f>
        <v/>
      </c>
      <c r="P37" s="10" t="str">
        <f>IFERROR(IF(EOMONTH(Investors[[#This Row],[Vesting Date with Milestone Clause]],0)=EOMONTH(FY1_M2,0),Investors[[#This Row],[Injected Capital Post Money Evaluation]],""),"")</f>
        <v/>
      </c>
      <c r="Q37" s="10" t="str">
        <f>IFERROR(IF(EOMONTH(Investors[[#This Row],[Vesting Date with Milestone Clause]],0)=EOMONTH(FY1_M3,0),Investors[[#This Row],[Injected Capital Post Money Evaluation]],""),"")</f>
        <v/>
      </c>
      <c r="R37" s="10" t="str">
        <f>IFERROR(IF(EOMONTH(Investors[[#This Row],[Vesting Date with Milestone Clause]],0)=EOMONTH(FY1_M4,0),Investors[[#This Row],[Injected Capital Post Money Evaluation]],""),"")</f>
        <v/>
      </c>
      <c r="S37" s="10" t="str">
        <f>IFERROR(IF(EOMONTH(Investors[[#This Row],[Vesting Date with Milestone Clause]],0)=EOMONTH(FY1_M5,0),Investors[[#This Row],[Injected Capital Post Money Evaluation]],""),"")</f>
        <v/>
      </c>
      <c r="T37" s="10" t="str">
        <f>IFERROR(IF(EOMONTH(Investors[[#This Row],[Vesting Date with Milestone Clause]],0)=EOMONTH(FY1_M6,0),Investors[[#This Row],[Injected Capital Post Money Evaluation]],""),"")</f>
        <v/>
      </c>
      <c r="U37" s="10" t="str">
        <f>IFERROR(IF(EOMONTH(Investors[[#This Row],[Vesting Date with Milestone Clause]],0)=EOMONTH(FY1_M7,0),Investors[[#This Row],[Injected Capital Post Money Evaluation]],""),"")</f>
        <v/>
      </c>
      <c r="V37" s="10" t="str">
        <f>IFERROR(IF(EOMONTH(Investors[[#This Row],[Vesting Date with Milestone Clause]],0)=EOMONTH(Month8,0),Investors[[#This Row],[Injected Capital Post Money Evaluation]],""),"")</f>
        <v/>
      </c>
      <c r="W37" s="10" t="str">
        <f>IFERROR(IF(EOMONTH(Investors[[#This Row],[Vesting Date with Milestone Clause]],0)=EOMONTH(Month9,0),Investors[[#This Row],[Injected Capital Post Money Evaluation]],""),"")</f>
        <v/>
      </c>
      <c r="X37" s="10" t="str">
        <f>IFERROR(IF(EOMONTH(Investors[[#This Row],[Vesting Date with Milestone Clause]],0)=EOMONTH(Month10,0),Investors[[#This Row],[Injected Capital Post Money Evaluation]],""),"")</f>
        <v/>
      </c>
      <c r="Y37" s="10" t="str">
        <f>IFERROR(IF(EOMONTH(Investors[[#This Row],[Vesting Date with Milestone Clause]],0)=EOMONTH(Month11,0),Investors[[#This Row],[Injected Capital Post Money Evaluation]],""),"")</f>
        <v/>
      </c>
      <c r="Z37" s="10" t="str">
        <f>IFERROR(IF(EOMONTH(Investors[[#This Row],[Vesting Date with Milestone Clause]],0)=EOMONTH(Month12,0),Investors[[#This Row],[Injected Capital Post Money Evaluation]],""),"")</f>
        <v/>
      </c>
      <c r="AA37" s="10" t="str">
        <f>IFERROR(IF(EOMONTH(Investors[[#This Row],[Vesting Date with Milestone Clause]],0)=EOMONTH(FY2_M1,0),Investors[[#This Row],[Injected Capital Post Money Evaluation]],""),"")</f>
        <v/>
      </c>
      <c r="AB37" s="10" t="str">
        <f>IFERROR(IF(EOMONTH(Investors[[#This Row],[Vesting Date with Milestone Clause]],0)=EOMONTH(FY2_M2,0),Investors[[#This Row],[Injected Capital Post Money Evaluation]],""),"")</f>
        <v/>
      </c>
      <c r="AC37" s="10" t="str">
        <f>IFERROR(IF(EOMONTH(Investors[[#This Row],[Vesting Date with Milestone Clause]],0)=EOMONTH(FY2_M3,0),Investors[[#This Row],[Injected Capital Post Money Evaluation]],""),"")</f>
        <v/>
      </c>
      <c r="AD37" s="10" t="str">
        <f>IFERROR(IF(EOMONTH(Investors[[#This Row],[Vesting Date with Milestone Clause]],0)=EOMONTH(FY2_M4,0),Investors[[#This Row],[Injected Capital Post Money Evaluation]],""),"")</f>
        <v/>
      </c>
      <c r="AE37" s="10" t="str">
        <f>IFERROR(IF(EOMONTH(Investors[[#This Row],[Vesting Date with Milestone Clause]],0)=EOMONTH(FY2_M5,0),Investors[[#This Row],[Injected Capital Post Money Evaluation]],""),"")</f>
        <v/>
      </c>
      <c r="AF37" s="10" t="str">
        <f>IFERROR(IF(EOMONTH(Investors[[#This Row],[Vesting Date with Milestone Clause]],0)=EOMONTH(FY2_M6,0),Investors[[#This Row],[Injected Capital Post Money Evaluation]],""),"")</f>
        <v/>
      </c>
      <c r="AG37" s="10" t="str">
        <f>IFERROR(IF(EOMONTH(Investors[[#This Row],[Vesting Date with Milestone Clause]],0)=EOMONTH(FY2_M7,0),Investors[[#This Row],[Injected Capital Post Money Evaluation]],""),"")</f>
        <v/>
      </c>
      <c r="AH37" s="10" t="str">
        <f>IFERROR(IF(EOMONTH(Investors[[#This Row],[Vesting Date with Milestone Clause]],0)=EOMONTH(FY2_M8,0),Investors[[#This Row],[Injected Capital Post Money Evaluation]],""),"")</f>
        <v/>
      </c>
      <c r="AI37" s="10" t="str">
        <f>IFERROR(IF(EOMONTH(Investors[[#This Row],[Vesting Date with Milestone Clause]],0)=EOMONTH(FY2_M9,0),Investors[[#This Row],[Injected Capital Post Money Evaluation]],""),"")</f>
        <v/>
      </c>
      <c r="AJ37" s="10" t="str">
        <f>IFERROR(IF(EOMONTH(Investors[[#This Row],[Vesting Date with Milestone Clause]],0)=EOMONTH(FY2_M10,0),Investors[[#This Row],[Injected Capital Post Money Evaluation]],""),"")</f>
        <v/>
      </c>
      <c r="AK37" s="10" t="str">
        <f>IFERROR(IF(EOMONTH(Investors[[#This Row],[Vesting Date with Milestone Clause]],0)=EOMONTH(FY2_M11,0),Investors[[#This Row],[Injected Capital Post Money Evaluation]],""),"")</f>
        <v/>
      </c>
      <c r="AL37" s="10" t="str">
        <f>IFERROR(IF(EOMONTH(Investors[[#This Row],[Vesting Date with Milestone Clause]],0)=EOMONTH(FY2_M12,0),Investors[[#This Row],[Injected Capital Post Money Evaluation]],""),"")</f>
        <v/>
      </c>
      <c r="AM37" s="10" t="str">
        <f>IFERROR(IF(EOMONTH(Investors[[#This Row],[Vesting Date with Milestone Clause]],0)=EOMONTH(FY3_M1,0),Investors[[#This Row],[Injected Capital Post Money Evaluation]],""),"")</f>
        <v/>
      </c>
      <c r="AN37" s="10" t="str">
        <f>IFERROR(IF(EOMONTH(Investors[[#This Row],[Vesting Date with Milestone Clause]],0)=EOMONTH(FY3_M2,0),Investors[[#This Row],[Injected Capital Post Money Evaluation]],""),"")</f>
        <v/>
      </c>
      <c r="AO37" s="10" t="str">
        <f>IFERROR(IF(EOMONTH(Investors[[#This Row],[Vesting Date with Milestone Clause]],0)=EOMONTH(FY3_M3,0),Investors[[#This Row],[Injected Capital Post Money Evaluation]],""),"")</f>
        <v/>
      </c>
      <c r="AP37" s="10" t="str">
        <f>IFERROR(IF(EOMONTH(Investors[[#This Row],[Vesting Date with Milestone Clause]],0)=EOMONTH(FY3_M4,0),Investors[[#This Row],[Injected Capital Post Money Evaluation]],""),"")</f>
        <v/>
      </c>
      <c r="AQ37" s="10" t="str">
        <f>IFERROR(IF(EOMONTH(Investors[[#This Row],[Vesting Date with Milestone Clause]],0)=EOMONTH(FY3_M5,0),Investors[[#This Row],[Injected Capital Post Money Evaluation]],""),"")</f>
        <v/>
      </c>
      <c r="AR37" s="10" t="str">
        <f>IFERROR(IF(EOMONTH(Investors[[#This Row],[Vesting Date with Milestone Clause]],0)=EOMONTH(FY3_M6,0),Investors[[#This Row],[Injected Capital Post Money Evaluation]],""),"")</f>
        <v/>
      </c>
      <c r="AS37" s="10" t="str">
        <f>IFERROR(IF(EOMONTH(Investors[[#This Row],[Vesting Date with Milestone Clause]],0)=EOMONTH(FY3_M7,0),Investors[[#This Row],[Injected Capital Post Money Evaluation]],""),"")</f>
        <v/>
      </c>
      <c r="AT37" s="10" t="str">
        <f>IFERROR(IF(EOMONTH(Investors[[#This Row],[Vesting Date with Milestone Clause]],0)=EOMONTH(FY3_M8,0),Investors[[#This Row],[Injected Capital Post Money Evaluation]],""),"")</f>
        <v/>
      </c>
      <c r="AU37" s="10" t="str">
        <f>IFERROR(IF(EOMONTH(Investors[[#This Row],[Vesting Date with Milestone Clause]],0)=EOMONTH(FY3_M9,0),Investors[[#This Row],[Injected Capital Post Money Evaluation]],""),"")</f>
        <v/>
      </c>
      <c r="AV37" s="10" t="str">
        <f>IFERROR(IF(EOMONTH(Investors[[#This Row],[Vesting Date with Milestone Clause]],0)=EOMONTH(FY3_M10,0),Investors[[#This Row],[Injected Capital Post Money Evaluation]],""),"")</f>
        <v/>
      </c>
      <c r="AW37" s="10" t="str">
        <f>IFERROR(IF(EOMONTH(Investors[[#This Row],[Vesting Date with Milestone Clause]],0)=EOMONTH(FY3_M11,0),Investors[[#This Row],[Injected Capital Post Money Evaluation]],""),"")</f>
        <v/>
      </c>
      <c r="AX37" s="10" t="str">
        <f>IFERROR(IF(EOMONTH(Investors[[#This Row],[Vesting Date with Milestone Clause]],0)=EOMONTH(FY3_M12,0),Investors[[#This Row],[Injected Capital Post Money Evaluation]],""),"")</f>
        <v/>
      </c>
      <c r="AY37" s="18"/>
      <c r="AZ37" s="18"/>
      <c r="BA37" s="18"/>
      <c r="BB37" s="18"/>
      <c r="BC37" s="18"/>
      <c r="BD37" s="18"/>
      <c r="BE37" s="18"/>
      <c r="BF37" s="18"/>
      <c r="BG37" s="18"/>
      <c r="BH37" s="18"/>
      <c r="BI37" s="18"/>
      <c r="BJ37" s="18"/>
      <c r="BK37" s="18"/>
      <c r="BL37" s="18"/>
      <c r="BM37" s="18"/>
      <c r="BN37" s="18"/>
      <c r="BO37" s="18"/>
      <c r="BP37" s="18"/>
      <c r="BQ37" s="18"/>
      <c r="BR37" s="18"/>
      <c r="BS37" s="18"/>
      <c r="BT37" s="18"/>
      <c r="BU37" s="18"/>
      <c r="BV37" s="18"/>
      <c r="BW37" s="18"/>
      <c r="BX37" s="18"/>
      <c r="BY37" s="18"/>
      <c r="BZ37" s="18"/>
      <c r="CA37" s="18"/>
      <c r="CB37" s="18"/>
      <c r="CC37" s="18"/>
      <c r="CD37" s="18"/>
      <c r="CE37" s="18"/>
      <c r="CF37" s="18"/>
      <c r="CG37" s="18"/>
      <c r="CH37" s="18"/>
    </row>
    <row r="38" spans="2:86" x14ac:dyDescent="0.45">
      <c r="B38" s="6" t="s">
        <v>180</v>
      </c>
      <c r="C38" s="6" t="s">
        <v>134</v>
      </c>
      <c r="D38" s="28"/>
      <c r="E38" s="28"/>
      <c r="F38" s="28"/>
      <c r="G38" s="28">
        <v>11500</v>
      </c>
      <c r="H38" s="28"/>
      <c r="I38" s="11"/>
      <c r="J38" s="10">
        <f>SUM(Investors[[#This Row],[Active Investor Value Added Equity]],Investors[[#This Row],[Sweat Equity Value (alternative to Salary)]],Investors[[#This Row],[InKind Equity (Assets)]],Investors[[#This Row],[Capital Discount Value Given]])</f>
        <v>11500</v>
      </c>
      <c r="K38" s="8">
        <f>IF(Investors[[#This Row],[Round]]="Round 1",Investors[[#This Row],[Injected Capital Post Money Evaluation]]/Evaluation1,IF(Investors[[#This Row],[Round]]="Round 2",Investors[[#This Row],[Injected Capital Post Money Evaluation]]/Evaluation2,IF(Investors[[#This Row],[Round]]="Round 3",Investors[[#This Row],[Injected Capital Post Money Evaluation]]/Evaluation3,IF(Investors[[#This Row],[Round]]="Round 4",Investors[[#This Row],[Injected Capital Post Money Evaluation]]/Evaluation4,IF(Investors[[#This Row],[Round]]="Round 5",Investors[[#This Row],[Injected Capital Post Money Evaluation]]/Evaluation5,IF(Investors[[#This Row],[Round]]="Round 6",Investors[[#This Row],[Injected Capital Post Money Evaluation]]/Evaluation6,"error"))))))</f>
        <v>0</v>
      </c>
      <c r="L38" s="9">
        <f>IF(Investors[[#This Row],[Round]]="Round 1",Investors[[#This Row],[Equity by Non Capital Investment]]/Evaluation1,IF(Investors[[#This Row],[Round]]="Round 2",Investors[[#This Row],[Equity by Non Capital Investment]]/Evaluation2,IF(Investors[[#This Row],[Round]]="Round 3",Investors[[#This Row],[Equity by Non Capital Investment]]/Evaluation3,IF(Investors[[#This Row],[Round]]="Round 4",Investors[[#This Row],[Equity by Non Capital Investment]]/Evaluation4,IF(Investors[[#This Row],[Round]]="Round 5",Investors[[#This Row],[Equity by Non Capital Investment]]/Evaluation5,IF(Investors[[#This Row],[Round]]="Round 6",Investors[[#This Row],[Equity by Non Capital Investment]]/Evaluation6,"error"))))))</f>
        <v>5.7499999999999999E-4</v>
      </c>
      <c r="M38" s="10">
        <f>YEAR(Investors[[#This Row],[Vesting Date with Milestone Clause]])</f>
        <v>1900</v>
      </c>
      <c r="N38" s="10">
        <f>MONTH(Investors[[#This Row],[Vesting Date with Milestone Clause]])</f>
        <v>1</v>
      </c>
      <c r="O38" s="10" t="str">
        <f>IFERROR(IF(EOMONTH(Investors[[#This Row],[Vesting Date with Milestone Clause]],0)=EOMONTH(FY1_M1,0),Investors[[#This Row],[Injected Capital Post Money Evaluation]],""),"")</f>
        <v/>
      </c>
      <c r="P38" s="10" t="str">
        <f>IFERROR(IF(EOMONTH(Investors[[#This Row],[Vesting Date with Milestone Clause]],0)=EOMONTH(FY1_M2,0),Investors[[#This Row],[Injected Capital Post Money Evaluation]],""),"")</f>
        <v/>
      </c>
      <c r="Q38" s="10" t="str">
        <f>IFERROR(IF(EOMONTH(Investors[[#This Row],[Vesting Date with Milestone Clause]],0)=EOMONTH(FY1_M3,0),Investors[[#This Row],[Injected Capital Post Money Evaluation]],""),"")</f>
        <v/>
      </c>
      <c r="R38" s="10" t="str">
        <f>IFERROR(IF(EOMONTH(Investors[[#This Row],[Vesting Date with Milestone Clause]],0)=EOMONTH(FY1_M4,0),Investors[[#This Row],[Injected Capital Post Money Evaluation]],""),"")</f>
        <v/>
      </c>
      <c r="S38" s="10" t="str">
        <f>IFERROR(IF(EOMONTH(Investors[[#This Row],[Vesting Date with Milestone Clause]],0)=EOMONTH(FY1_M5,0),Investors[[#This Row],[Injected Capital Post Money Evaluation]],""),"")</f>
        <v/>
      </c>
      <c r="T38" s="10" t="str">
        <f>IFERROR(IF(EOMONTH(Investors[[#This Row],[Vesting Date with Milestone Clause]],0)=EOMONTH(FY1_M6,0),Investors[[#This Row],[Injected Capital Post Money Evaluation]],""),"")</f>
        <v/>
      </c>
      <c r="U38" s="10" t="str">
        <f>IFERROR(IF(EOMONTH(Investors[[#This Row],[Vesting Date with Milestone Clause]],0)=EOMONTH(FY1_M7,0),Investors[[#This Row],[Injected Capital Post Money Evaluation]],""),"")</f>
        <v/>
      </c>
      <c r="V38" s="10" t="str">
        <f>IFERROR(IF(EOMONTH(Investors[[#This Row],[Vesting Date with Milestone Clause]],0)=EOMONTH(Month8,0),Investors[[#This Row],[Injected Capital Post Money Evaluation]],""),"")</f>
        <v/>
      </c>
      <c r="W38" s="10" t="str">
        <f>IFERROR(IF(EOMONTH(Investors[[#This Row],[Vesting Date with Milestone Clause]],0)=EOMONTH(Month9,0),Investors[[#This Row],[Injected Capital Post Money Evaluation]],""),"")</f>
        <v/>
      </c>
      <c r="X38" s="10" t="str">
        <f>IFERROR(IF(EOMONTH(Investors[[#This Row],[Vesting Date with Milestone Clause]],0)=EOMONTH(Investors[[#Headers],[FY1_M10]],0),Investors[[#This Row],[Injected Capital Post Money Evaluation]],""),"")</f>
        <v/>
      </c>
      <c r="Y38" s="10" t="str">
        <f>IFERROR(IF(EOMONTH(Investors[[#This Row],[Vesting Date with Milestone Clause]],0)=EOMONTH(Month11,0),Investors[[#This Row],[Injected Capital Post Money Evaluation]],""),"")</f>
        <v/>
      </c>
      <c r="Z38" s="10" t="str">
        <f>IFERROR(IF(EOMONTH(Investors[[#This Row],[Vesting Date with Milestone Clause]],0)=EOMONTH(Month12,0),Investors[[#This Row],[Injected Capital Post Money Evaluation]],""),"")</f>
        <v/>
      </c>
      <c r="AA38" s="10" t="str">
        <f>IFERROR(IF(EOMONTH(Investors[[#This Row],[Vesting Date with Milestone Clause]],0)=EOMONTH(FY2_M1,0),Investors[[#This Row],[Injected Capital Post Money Evaluation]],""),"")</f>
        <v/>
      </c>
      <c r="AB38" s="10" t="str">
        <f>IFERROR(IF(EOMONTH(Investors[[#This Row],[Vesting Date with Milestone Clause]],0)=EOMONTH(FY2_M2,0),Investors[[#This Row],[Injected Capital Post Money Evaluation]],""),"")</f>
        <v/>
      </c>
      <c r="AC38" s="10" t="str">
        <f>IFERROR(IF(EOMONTH(Investors[[#This Row],[Vesting Date with Milestone Clause]],0)=EOMONTH(FY2_M3,0),Investors[[#This Row],[Injected Capital Post Money Evaluation]],""),"")</f>
        <v/>
      </c>
      <c r="AD38" s="10" t="str">
        <f>IFERROR(IF(EOMONTH(Investors[[#This Row],[Vesting Date with Milestone Clause]],0)=EOMONTH(FY2_M4,0),Investors[[#This Row],[Injected Capital Post Money Evaluation]],""),"")</f>
        <v/>
      </c>
      <c r="AE38" s="10" t="str">
        <f>IFERROR(IF(EOMONTH(Investors[[#This Row],[Vesting Date with Milestone Clause]],0)=EOMONTH(FY2_M5,0),Investors[[#This Row],[Injected Capital Post Money Evaluation]],""),"")</f>
        <v/>
      </c>
      <c r="AF38" s="10" t="str">
        <f>IFERROR(IF(EOMONTH(Investors[[#This Row],[Vesting Date with Milestone Clause]],0)=EOMONTH(FY2_M6,0),Investors[[#This Row],[Injected Capital Post Money Evaluation]],""),"")</f>
        <v/>
      </c>
      <c r="AG38" s="10" t="str">
        <f>IFERROR(IF(EOMONTH(Investors[[#This Row],[Vesting Date with Milestone Clause]],0)=EOMONTH(FY2_M7,0),Investors[[#This Row],[Injected Capital Post Money Evaluation]],""),"")</f>
        <v/>
      </c>
      <c r="AH38" s="10" t="str">
        <f>IFERROR(IF(EOMONTH(Investors[[#This Row],[Vesting Date with Milestone Clause]],0)=EOMONTH(FY2_M8,0),Investors[[#This Row],[Injected Capital Post Money Evaluation]],""),"")</f>
        <v/>
      </c>
      <c r="AI38" s="10" t="str">
        <f>IFERROR(IF(EOMONTH(Investors[[#This Row],[Vesting Date with Milestone Clause]],0)=EOMONTH(FY2_M9,0),Investors[[#This Row],[Injected Capital Post Money Evaluation]],""),"")</f>
        <v/>
      </c>
      <c r="AJ38" s="10" t="str">
        <f>IFERROR(IF(EOMONTH(Investors[[#This Row],[Vesting Date with Milestone Clause]],0)=EOMONTH(FY2_M10,0),Investors[[#This Row],[Injected Capital Post Money Evaluation]],""),"")</f>
        <v/>
      </c>
      <c r="AK38" s="10" t="str">
        <f>IFERROR(IF(EOMONTH(Investors[[#This Row],[Vesting Date with Milestone Clause]],0)=EOMONTH(FY2_M11,0),Investors[[#This Row],[Injected Capital Post Money Evaluation]],""),"")</f>
        <v/>
      </c>
      <c r="AL38" s="10" t="str">
        <f>IFERROR(IF(EOMONTH(Investors[[#This Row],[Vesting Date with Milestone Clause]],0)=EOMONTH(FY2_M12,0),Investors[[#This Row],[Injected Capital Post Money Evaluation]],""),"")</f>
        <v/>
      </c>
      <c r="AM38" s="10" t="str">
        <f>IFERROR(IF(EOMONTH(Investors[[#This Row],[Vesting Date with Milestone Clause]],0)=EOMONTH(FY3_M1,0),Investors[[#This Row],[Injected Capital Post Money Evaluation]],""),"")</f>
        <v/>
      </c>
      <c r="AN38" s="10" t="str">
        <f>IFERROR(IF(EOMONTH(Investors[[#This Row],[Vesting Date with Milestone Clause]],0)=EOMONTH(FY3_M2,0),Investors[[#This Row],[Injected Capital Post Money Evaluation]],""),"")</f>
        <v/>
      </c>
      <c r="AO38" s="10" t="str">
        <f>IFERROR(IF(EOMONTH(Investors[[#This Row],[Vesting Date with Milestone Clause]],0)=EOMONTH(FY3_M3,0),Investors[[#This Row],[Injected Capital Post Money Evaluation]],""),"")</f>
        <v/>
      </c>
      <c r="AP38" s="10" t="str">
        <f>IFERROR(IF(EOMONTH(Investors[[#This Row],[Vesting Date with Milestone Clause]],0)=EOMONTH(FY3_M4,0),Investors[[#This Row],[Injected Capital Post Money Evaluation]],""),"")</f>
        <v/>
      </c>
      <c r="AQ38" s="10" t="str">
        <f>IFERROR(IF(EOMONTH(Investors[[#This Row],[Vesting Date with Milestone Clause]],0)=EOMONTH(FY3_M5,0),Investors[[#This Row],[Injected Capital Post Money Evaluation]],""),"")</f>
        <v/>
      </c>
      <c r="AR38" s="10" t="str">
        <f>IFERROR(IF(EOMONTH(Investors[[#This Row],[Vesting Date with Milestone Clause]],0)=EOMONTH(FY3_M6,0),Investors[[#This Row],[Injected Capital Post Money Evaluation]],""),"")</f>
        <v/>
      </c>
      <c r="AS38" s="10" t="str">
        <f>IFERROR(IF(EOMONTH(Investors[[#This Row],[Vesting Date with Milestone Clause]],0)=EOMONTH(FY3_M7,0),Investors[[#This Row],[Injected Capital Post Money Evaluation]],""),"")</f>
        <v/>
      </c>
      <c r="AT38" s="10" t="str">
        <f>IFERROR(IF(EOMONTH(Investors[[#This Row],[Vesting Date with Milestone Clause]],0)=EOMONTH(FY3_M8,0),Investors[[#This Row],[Injected Capital Post Money Evaluation]],""),"")</f>
        <v/>
      </c>
      <c r="AU38" s="10" t="str">
        <f>IFERROR(IF(EOMONTH(Investors[[#This Row],[Vesting Date with Milestone Clause]],0)=EOMONTH(FY3_M9,0),Investors[[#This Row],[Injected Capital Post Money Evaluation]],""),"")</f>
        <v/>
      </c>
      <c r="AV38" s="10" t="str">
        <f>IFERROR(IF(EOMONTH(Investors[[#This Row],[Vesting Date with Milestone Clause]],0)=EOMONTH(FY3_M10,0),Investors[[#This Row],[Injected Capital Post Money Evaluation]],""),"")</f>
        <v/>
      </c>
      <c r="AW38" s="10" t="str">
        <f>IFERROR(IF(EOMONTH(Investors[[#This Row],[Vesting Date with Milestone Clause]],0)=EOMONTH(FY3_M11,0),Investors[[#This Row],[Injected Capital Post Money Evaluation]],""),"")</f>
        <v/>
      </c>
      <c r="AX38" s="10" t="str">
        <f>IFERROR(IF(EOMONTH(Investors[[#This Row],[Vesting Date with Milestone Clause]],0)=EOMONTH(FY3_M12,0),Investors[[#This Row],[Injected Capital Post Money Evaluation]],""),"")</f>
        <v/>
      </c>
      <c r="AY38" s="18"/>
      <c r="AZ38" s="18"/>
      <c r="BA38" s="18"/>
      <c r="BB38" s="18"/>
      <c r="BC38" s="18"/>
      <c r="BD38" s="18"/>
      <c r="BE38" s="18"/>
      <c r="BF38" s="18"/>
      <c r="BG38" s="18"/>
      <c r="BH38" s="18"/>
      <c r="BI38" s="18"/>
      <c r="BJ38" s="18"/>
      <c r="BK38" s="18"/>
      <c r="BL38" s="18"/>
      <c r="BM38" s="18"/>
      <c r="BN38" s="18"/>
      <c r="BO38" s="18"/>
      <c r="BP38" s="18"/>
      <c r="BQ38" s="18"/>
      <c r="BR38" s="18"/>
      <c r="BS38" s="18"/>
      <c r="BT38" s="18"/>
      <c r="BU38" s="18"/>
      <c r="BV38" s="18"/>
      <c r="BW38" s="18"/>
      <c r="BX38" s="18"/>
      <c r="BY38" s="18"/>
      <c r="BZ38" s="18"/>
      <c r="CA38" s="18"/>
      <c r="CB38" s="18"/>
      <c r="CC38" s="18"/>
      <c r="CD38" s="18"/>
      <c r="CE38" s="18"/>
      <c r="CF38" s="18"/>
      <c r="CG38" s="18"/>
      <c r="CH38" s="18"/>
    </row>
    <row r="39" spans="2:86" ht="28.5" x14ac:dyDescent="0.45">
      <c r="B39" s="30" t="s">
        <v>187</v>
      </c>
      <c r="C39" s="6" t="s">
        <v>134</v>
      </c>
      <c r="D39" s="28"/>
      <c r="E39" s="28"/>
      <c r="F39" s="28"/>
      <c r="G39" s="28">
        <v>2000000</v>
      </c>
      <c r="H39" s="28">
        <v>500000</v>
      </c>
      <c r="I39" s="11">
        <v>44577</v>
      </c>
      <c r="J39" s="10">
        <f>SUM(Investors[[#This Row],[Active Investor Value Added Equity]],Investors[[#This Row],[Sweat Equity Value (alternative to Salary)]],Investors[[#This Row],[InKind Equity (Assets)]],Investors[[#This Row],[Capital Discount Value Given]])</f>
        <v>2500000</v>
      </c>
      <c r="K39" s="8">
        <f>IF(Investors[[#This Row],[Round]]="Round 1",Investors[[#This Row],[Injected Capital Post Money Evaluation]]/Evaluation1,IF(Investors[[#This Row],[Round]]="Round 2",Investors[[#This Row],[Injected Capital Post Money Evaluation]]/Evaluation2,IF(Investors[[#This Row],[Round]]="Round 3",Investors[[#This Row],[Injected Capital Post Money Evaluation]]/Evaluation3,IF(Investors[[#This Row],[Round]]="Round 4",Investors[[#This Row],[Injected Capital Post Money Evaluation]]/Evaluation4,IF(Investors[[#This Row],[Round]]="Round 5",Investors[[#This Row],[Injected Capital Post Money Evaluation]]/Evaluation5,IF(Investors[[#This Row],[Round]]="Round 6",Investors[[#This Row],[Injected Capital Post Money Evaluation]]/Evaluation6,"error"))))))</f>
        <v>0</v>
      </c>
      <c r="L39" s="9">
        <f>IF(Investors[[#This Row],[Round]]="Round 1",Investors[[#This Row],[Equity by Non Capital Investment]]/Evaluation1,IF(Investors[[#This Row],[Round]]="Round 2",Investors[[#This Row],[Equity by Non Capital Investment]]/Evaluation2,IF(Investors[[#This Row],[Round]]="Round 3",Investors[[#This Row],[Equity by Non Capital Investment]]/Evaluation3,IF(Investors[[#This Row],[Round]]="Round 4",Investors[[#This Row],[Equity by Non Capital Investment]]/Evaluation4,IF(Investors[[#This Row],[Round]]="Round 5",Investors[[#This Row],[Equity by Non Capital Investment]]/Evaluation5,IF(Investors[[#This Row],[Round]]="Round 6",Investors[[#This Row],[Equity by Non Capital Investment]]/Evaluation6,"error"))))))</f>
        <v>0.125</v>
      </c>
      <c r="M39" s="10">
        <f>YEAR(Investors[[#This Row],[Vesting Date with Milestone Clause]])</f>
        <v>2022</v>
      </c>
      <c r="N39" s="10">
        <f>MONTH(Investors[[#This Row],[Vesting Date with Milestone Clause]])</f>
        <v>1</v>
      </c>
      <c r="O39" s="10" t="str">
        <f>IFERROR(IF(EOMONTH(Investors[[#This Row],[Vesting Date with Milestone Clause]],0)=EOMONTH(FY1_M1,0),Investors[[#This Row],[Injected Capital Post Money Evaluation]],""),"")</f>
        <v/>
      </c>
      <c r="P39" s="10" t="str">
        <f>IFERROR(IF(EOMONTH(Investors[[#This Row],[Vesting Date with Milestone Clause]],0)=EOMONTH(FY1_M2,0),Investors[[#This Row],[Injected Capital Post Money Evaluation]],""),"")</f>
        <v/>
      </c>
      <c r="Q39" s="10" t="str">
        <f>IFERROR(IF(EOMONTH(Investors[[#This Row],[Vesting Date with Milestone Clause]],0)=EOMONTH(FY1_M3,0),Investors[[#This Row],[Injected Capital Post Money Evaluation]],""),"")</f>
        <v/>
      </c>
      <c r="R39" s="10" t="str">
        <f>IFERROR(IF(EOMONTH(Investors[[#This Row],[Vesting Date with Milestone Clause]],0)=EOMONTH(FY1_M4,0),Investors[[#This Row],[Injected Capital Post Money Evaluation]],""),"")</f>
        <v/>
      </c>
      <c r="S39" s="10" t="str">
        <f>IFERROR(IF(EOMONTH(Investors[[#This Row],[Vesting Date with Milestone Clause]],0)=EOMONTH(FY1_M5,0),Investors[[#This Row],[Injected Capital Post Money Evaluation]],""),"")</f>
        <v/>
      </c>
      <c r="T39" s="10" t="str">
        <f>IFERROR(IF(EOMONTH(Investors[[#This Row],[Vesting Date with Milestone Clause]],0)=EOMONTH(FY1_M6,0),Investors[[#This Row],[Injected Capital Post Money Evaluation]],""),"")</f>
        <v/>
      </c>
      <c r="U39" s="10" t="str">
        <f>IFERROR(IF(EOMONTH(Investors[[#This Row],[Vesting Date with Milestone Clause]],0)=EOMONTH(FY1_M7,0),Investors[[#This Row],[Injected Capital Post Money Evaluation]],""),"")</f>
        <v/>
      </c>
      <c r="V39" s="10" t="str">
        <f>IFERROR(IF(EOMONTH(Investors[[#This Row],[Vesting Date with Milestone Clause]],0)=EOMONTH(Month8,0),Investors[[#This Row],[Injected Capital Post Money Evaluation]],""),"")</f>
        <v/>
      </c>
      <c r="W39" s="10" t="str">
        <f>IFERROR(IF(EOMONTH(Investors[[#This Row],[Vesting Date with Milestone Clause]],0)=EOMONTH(Month9,0),Investors[[#This Row],[Injected Capital Post Money Evaluation]],""),"")</f>
        <v/>
      </c>
      <c r="X39" s="10" t="str">
        <f>IFERROR(IF(EOMONTH(Investors[[#This Row],[Vesting Date with Milestone Clause]],0)=EOMONTH(Month10,0),Investors[[#This Row],[Injected Capital Post Money Evaluation]],""),"")</f>
        <v/>
      </c>
      <c r="Y39" s="10" t="str">
        <f>IFERROR(IF(EOMONTH(Investors[[#This Row],[Vesting Date with Milestone Clause]],0)=EOMONTH(Month11,0),Investors[[#This Row],[Injected Capital Post Money Evaluation]],""),"")</f>
        <v/>
      </c>
      <c r="Z39" s="10" t="str">
        <f>IFERROR(IF(EOMONTH(Investors[[#This Row],[Vesting Date with Milestone Clause]],0)=EOMONTH(Month12,0),Investors[[#This Row],[Injected Capital Post Money Evaluation]],""),"")</f>
        <v/>
      </c>
      <c r="AA39" s="10">
        <f>IFERROR(IF(EOMONTH(Investors[[#This Row],[Vesting Date with Milestone Clause]],0)=EOMONTH(FY2_M1,0),Investors[[#This Row],[Injected Capital Post Money Evaluation]],""),"")</f>
        <v>0</v>
      </c>
      <c r="AB39" s="10" t="str">
        <f>IFERROR(IF(EOMONTH(Investors[[#This Row],[Vesting Date with Milestone Clause]],0)=EOMONTH(FY2_M2,0),Investors[[#This Row],[Injected Capital Post Money Evaluation]],""),"")</f>
        <v/>
      </c>
      <c r="AC39" s="10" t="str">
        <f>IFERROR(IF(EOMONTH(Investors[[#This Row],[Vesting Date with Milestone Clause]],0)=EOMONTH(FY2_M3,0),Investors[[#This Row],[Injected Capital Post Money Evaluation]],""),"")</f>
        <v/>
      </c>
      <c r="AD39" s="10" t="str">
        <f>IFERROR(IF(EOMONTH(Investors[[#This Row],[Vesting Date with Milestone Clause]],0)=EOMONTH(FY2_M4,0),Investors[[#This Row],[Injected Capital Post Money Evaluation]],""),"")</f>
        <v/>
      </c>
      <c r="AE39" s="10" t="str">
        <f>IFERROR(IF(EOMONTH(Investors[[#This Row],[Vesting Date with Milestone Clause]],0)=EOMONTH(FY2_M5,0),Investors[[#This Row],[Injected Capital Post Money Evaluation]],""),"")</f>
        <v/>
      </c>
      <c r="AF39" s="10" t="str">
        <f>IFERROR(IF(EOMONTH(Investors[[#This Row],[Vesting Date with Milestone Clause]],0)=EOMONTH(FY2_M6,0),Investors[[#This Row],[Injected Capital Post Money Evaluation]],""),"")</f>
        <v/>
      </c>
      <c r="AG39" s="10" t="str">
        <f>IFERROR(IF(EOMONTH(Investors[[#This Row],[Vesting Date with Milestone Clause]],0)=EOMONTH(FY2_M7,0),Investors[[#This Row],[Injected Capital Post Money Evaluation]],""),"")</f>
        <v/>
      </c>
      <c r="AH39" s="10" t="str">
        <f>IFERROR(IF(EOMONTH(Investors[[#This Row],[Vesting Date with Milestone Clause]],0)=EOMONTH(FY2_M8,0),Investors[[#This Row],[Injected Capital Post Money Evaluation]],""),"")</f>
        <v/>
      </c>
      <c r="AI39" s="10" t="str">
        <f>IFERROR(IF(EOMONTH(Investors[[#This Row],[Vesting Date with Milestone Clause]],0)=EOMONTH(FY2_M9,0),Investors[[#This Row],[Injected Capital Post Money Evaluation]],""),"")</f>
        <v/>
      </c>
      <c r="AJ39" s="10" t="str">
        <f>IFERROR(IF(EOMONTH(Investors[[#This Row],[Vesting Date with Milestone Clause]],0)=EOMONTH(FY2_M10,0),Investors[[#This Row],[Injected Capital Post Money Evaluation]],""),"")</f>
        <v/>
      </c>
      <c r="AK39" s="10" t="str">
        <f>IFERROR(IF(EOMONTH(Investors[[#This Row],[Vesting Date with Milestone Clause]],0)=EOMONTH(FY2_M11,0),Investors[[#This Row],[Injected Capital Post Money Evaluation]],""),"")</f>
        <v/>
      </c>
      <c r="AL39" s="10" t="str">
        <f>IFERROR(IF(EOMONTH(Investors[[#This Row],[Vesting Date with Milestone Clause]],0)=EOMONTH(FY2_M12,0),Investors[[#This Row],[Injected Capital Post Money Evaluation]],""),"")</f>
        <v/>
      </c>
      <c r="AM39" s="10" t="str">
        <f>IFERROR(IF(EOMONTH(Investors[[#This Row],[Vesting Date with Milestone Clause]],0)=EOMONTH(FY3_M1,0),Investors[[#This Row],[Injected Capital Post Money Evaluation]],""),"")</f>
        <v/>
      </c>
      <c r="AN39" s="10" t="str">
        <f>IFERROR(IF(EOMONTH(Investors[[#This Row],[Vesting Date with Milestone Clause]],0)=EOMONTH(FY3_M2,0),Investors[[#This Row],[Injected Capital Post Money Evaluation]],""),"")</f>
        <v/>
      </c>
      <c r="AO39" s="10" t="str">
        <f>IFERROR(IF(EOMONTH(Investors[[#This Row],[Vesting Date with Milestone Clause]],0)=EOMONTH(FY3_M3,0),Investors[[#This Row],[Injected Capital Post Money Evaluation]],""),"")</f>
        <v/>
      </c>
      <c r="AP39" s="10" t="str">
        <f>IFERROR(IF(EOMONTH(Investors[[#This Row],[Vesting Date with Milestone Clause]],0)=EOMONTH(FY3_M4,0),Investors[[#This Row],[Injected Capital Post Money Evaluation]],""),"")</f>
        <v/>
      </c>
      <c r="AQ39" s="10" t="str">
        <f>IFERROR(IF(EOMONTH(Investors[[#This Row],[Vesting Date with Milestone Clause]],0)=EOMONTH(FY3_M5,0),Investors[[#This Row],[Injected Capital Post Money Evaluation]],""),"")</f>
        <v/>
      </c>
      <c r="AR39" s="10" t="str">
        <f>IFERROR(IF(EOMONTH(Investors[[#This Row],[Vesting Date with Milestone Clause]],0)=EOMONTH(FY3_M6,0),Investors[[#This Row],[Injected Capital Post Money Evaluation]],""),"")</f>
        <v/>
      </c>
      <c r="AS39" s="10" t="str">
        <f>IFERROR(IF(EOMONTH(Investors[[#This Row],[Vesting Date with Milestone Clause]],0)=EOMONTH(FY3_M7,0),Investors[[#This Row],[Injected Capital Post Money Evaluation]],""),"")</f>
        <v/>
      </c>
      <c r="AT39" s="10" t="str">
        <f>IFERROR(IF(EOMONTH(Investors[[#This Row],[Vesting Date with Milestone Clause]],0)=EOMONTH(FY3_M8,0),Investors[[#This Row],[Injected Capital Post Money Evaluation]],""),"")</f>
        <v/>
      </c>
      <c r="AU39" s="10" t="str">
        <f>IFERROR(IF(EOMONTH(Investors[[#This Row],[Vesting Date with Milestone Clause]],0)=EOMONTH(FY3_M9,0),Investors[[#This Row],[Injected Capital Post Money Evaluation]],""),"")</f>
        <v/>
      </c>
      <c r="AV39" s="10" t="str">
        <f>IFERROR(IF(EOMONTH(Investors[[#This Row],[Vesting Date with Milestone Clause]],0)=EOMONTH(FY3_M10,0),Investors[[#This Row],[Injected Capital Post Money Evaluation]],""),"")</f>
        <v/>
      </c>
      <c r="AW39" s="10" t="str">
        <f>IFERROR(IF(EOMONTH(Investors[[#This Row],[Vesting Date with Milestone Clause]],0)=EOMONTH(FY3_M11,0),Investors[[#This Row],[Injected Capital Post Money Evaluation]],""),"")</f>
        <v/>
      </c>
      <c r="AX39" s="10" t="str">
        <f>IFERROR(IF(EOMONTH(Investors[[#This Row],[Vesting Date with Milestone Clause]],0)=EOMONTH(FY3_M12,0),Investors[[#This Row],[Injected Capital Post Money Evaluation]],""),"")</f>
        <v/>
      </c>
      <c r="AY39" s="18"/>
      <c r="AZ39" s="18"/>
      <c r="BA39" s="18"/>
      <c r="BB39" s="18"/>
      <c r="BC39" s="18"/>
      <c r="BD39" s="18"/>
      <c r="BE39" s="18"/>
      <c r="BF39" s="18"/>
      <c r="BG39" s="18"/>
      <c r="BH39" s="18"/>
      <c r="BI39" s="18"/>
      <c r="BJ39" s="18"/>
      <c r="BK39" s="18"/>
      <c r="BL39" s="18"/>
      <c r="BM39" s="18"/>
      <c r="BN39" s="18"/>
      <c r="BO39" s="18"/>
      <c r="BP39" s="18"/>
      <c r="BQ39" s="18"/>
      <c r="BR39" s="18"/>
      <c r="BS39" s="18"/>
      <c r="BT39" s="18"/>
      <c r="BU39" s="18"/>
      <c r="BV39" s="18"/>
      <c r="BW39" s="18"/>
      <c r="BX39" s="18"/>
      <c r="BY39" s="18"/>
      <c r="BZ39" s="18"/>
      <c r="CA39" s="18"/>
      <c r="CB39" s="18"/>
      <c r="CC39" s="18"/>
      <c r="CD39" s="18"/>
      <c r="CE39" s="18"/>
      <c r="CF39" s="18"/>
      <c r="CG39" s="18"/>
      <c r="CH39" s="18"/>
    </row>
    <row r="40" spans="2:86" x14ac:dyDescent="0.45">
      <c r="B40" s="6" t="s">
        <v>41</v>
      </c>
      <c r="C40" s="6" t="s">
        <v>134</v>
      </c>
      <c r="D40" s="28"/>
      <c r="E40" s="28"/>
      <c r="F40" s="28">
        <v>6000000</v>
      </c>
      <c r="G40" s="28"/>
      <c r="H40" s="28"/>
      <c r="I40" s="11"/>
      <c r="J40" s="10">
        <f>SUM(Investors[[#This Row],[Active Investor Value Added Equity]],Investors[[#This Row],[Sweat Equity Value (alternative to Salary)]],Investors[[#This Row],[InKind Equity (Assets)]],Investors[[#This Row],[Capital Discount Value Given]])</f>
        <v>6000000</v>
      </c>
      <c r="K40" s="8">
        <f>IF(Investors[[#This Row],[Round]]="Round 1",Investors[[#This Row],[Injected Capital Post Money Evaluation]]/Evaluation1,IF(Investors[[#This Row],[Round]]="Round 2",Investors[[#This Row],[Injected Capital Post Money Evaluation]]/Evaluation2,IF(Investors[[#This Row],[Round]]="Round 3",Investors[[#This Row],[Injected Capital Post Money Evaluation]]/Evaluation3,IF(Investors[[#This Row],[Round]]="Round 4",Investors[[#This Row],[Injected Capital Post Money Evaluation]]/Evaluation4,IF(Investors[[#This Row],[Round]]="Round 5",Investors[[#This Row],[Injected Capital Post Money Evaluation]]/Evaluation5,IF(Investors[[#This Row],[Round]]="Round 6",Investors[[#This Row],[Injected Capital Post Money Evaluation]]/Evaluation6,"error"))))))</f>
        <v>0</v>
      </c>
      <c r="L40" s="9">
        <f>IF(Investors[[#This Row],[Round]]="Round 1",Investors[[#This Row],[Equity by Non Capital Investment]]/Evaluation1,IF(Investors[[#This Row],[Round]]="Round 2",Investors[[#This Row],[Equity by Non Capital Investment]]/Evaluation2,IF(Investors[[#This Row],[Round]]="Round 3",Investors[[#This Row],[Equity by Non Capital Investment]]/Evaluation3,IF(Investors[[#This Row],[Round]]="Round 4",Investors[[#This Row],[Equity by Non Capital Investment]]/Evaluation4,IF(Investors[[#This Row],[Round]]="Round 5",Investors[[#This Row],[Equity by Non Capital Investment]]/Evaluation5,IF(Investors[[#This Row],[Round]]="Round 6",Investors[[#This Row],[Equity by Non Capital Investment]]/Evaluation6,"error"))))))</f>
        <v>0.3</v>
      </c>
      <c r="M40" s="10">
        <f>YEAR(Investors[[#This Row],[Vesting Date with Milestone Clause]])</f>
        <v>1900</v>
      </c>
      <c r="N40" s="10">
        <f>MONTH(Investors[[#This Row],[Vesting Date with Milestone Clause]])</f>
        <v>1</v>
      </c>
      <c r="O40" s="10" t="str">
        <f>IFERROR(IF(EOMONTH(Investors[[#This Row],[Vesting Date with Milestone Clause]],0)=EOMONTH(FY1_M1,0),Investors[[#This Row],[Injected Capital Post Money Evaluation]],""),"")</f>
        <v/>
      </c>
      <c r="P40" s="10" t="str">
        <f>IFERROR(IF(EOMONTH(Investors[[#This Row],[Vesting Date with Milestone Clause]],0)=EOMONTH(FY1_M2,0),Investors[[#This Row],[Injected Capital Post Money Evaluation]],""),"")</f>
        <v/>
      </c>
      <c r="Q40" s="10" t="str">
        <f>IFERROR(IF(EOMONTH(Investors[[#This Row],[Vesting Date with Milestone Clause]],0)=EOMONTH(FY1_M3,0),Investors[[#This Row],[Injected Capital Post Money Evaluation]],""),"")</f>
        <v/>
      </c>
      <c r="R40" s="10" t="str">
        <f>IFERROR(IF(EOMONTH(Investors[[#This Row],[Vesting Date with Milestone Clause]],0)=EOMONTH(FY1_M4,0),Investors[[#This Row],[Injected Capital Post Money Evaluation]],""),"")</f>
        <v/>
      </c>
      <c r="S40" s="10" t="str">
        <f>IFERROR(IF(EOMONTH(Investors[[#This Row],[Vesting Date with Milestone Clause]],0)=EOMONTH(FY1_M5,0),Investors[[#This Row],[Injected Capital Post Money Evaluation]],""),"")</f>
        <v/>
      </c>
      <c r="T40" s="10" t="str">
        <f>IFERROR(IF(EOMONTH(Investors[[#This Row],[Vesting Date with Milestone Clause]],0)=EOMONTH(FY1_M6,0),Investors[[#This Row],[Injected Capital Post Money Evaluation]],""),"")</f>
        <v/>
      </c>
      <c r="U40" s="10" t="str">
        <f>IFERROR(IF(EOMONTH(Investors[[#This Row],[Vesting Date with Milestone Clause]],0)=EOMONTH(FY1_M7,0),Investors[[#This Row],[Injected Capital Post Money Evaluation]],""),"")</f>
        <v/>
      </c>
      <c r="V40" s="10" t="str">
        <f>IFERROR(IF(EOMONTH(Investors[[#This Row],[Vesting Date with Milestone Clause]],0)=EOMONTH(Month8,0),Investors[[#This Row],[Injected Capital Post Money Evaluation]],""),"")</f>
        <v/>
      </c>
      <c r="W40" s="10" t="str">
        <f>IFERROR(IF(EOMONTH(Investors[[#This Row],[Vesting Date with Milestone Clause]],0)=EOMONTH(Month9,0),Investors[[#This Row],[Injected Capital Post Money Evaluation]],""),"")</f>
        <v/>
      </c>
      <c r="X40" s="10" t="str">
        <f>IFERROR(IF(EOMONTH(Investors[[#This Row],[Vesting Date with Milestone Clause]],0)=EOMONTH(Month10,0),Investors[[#This Row],[Injected Capital Post Money Evaluation]],""),"")</f>
        <v/>
      </c>
      <c r="Y40" s="10" t="str">
        <f>IFERROR(IF(EOMONTH(Investors[[#This Row],[Vesting Date with Milestone Clause]],0)=EOMONTH(Month11,0),Investors[[#This Row],[Injected Capital Post Money Evaluation]],""),"")</f>
        <v/>
      </c>
      <c r="Z40" s="10" t="str">
        <f>IFERROR(IF(EOMONTH(Investors[[#This Row],[Vesting Date with Milestone Clause]],0)=EOMONTH(Month12,0),Investors[[#This Row],[Injected Capital Post Money Evaluation]],""),"")</f>
        <v/>
      </c>
      <c r="AA40" s="10" t="str">
        <f>IFERROR(IF(EOMONTH(Investors[[#This Row],[Vesting Date with Milestone Clause]],0)=EOMONTH(FY2_M1,0),Investors[[#This Row],[Injected Capital Post Money Evaluation]],""),"")</f>
        <v/>
      </c>
      <c r="AB40" s="10" t="str">
        <f>IFERROR(IF(EOMONTH(Investors[[#This Row],[Vesting Date with Milestone Clause]],0)=EOMONTH(FY2_M2,0),Investors[[#This Row],[Injected Capital Post Money Evaluation]],""),"")</f>
        <v/>
      </c>
      <c r="AC40" s="10" t="str">
        <f>IFERROR(IF(EOMONTH(Investors[[#This Row],[Vesting Date with Milestone Clause]],0)=EOMONTH(FY2_M3,0),Investors[[#This Row],[Injected Capital Post Money Evaluation]],""),"")</f>
        <v/>
      </c>
      <c r="AD40" s="10" t="str">
        <f>IFERROR(IF(EOMONTH(Investors[[#This Row],[Vesting Date with Milestone Clause]],0)=EOMONTH(FY2_M4,0),Investors[[#This Row],[Injected Capital Post Money Evaluation]],""),"")</f>
        <v/>
      </c>
      <c r="AE40" s="10" t="str">
        <f>IFERROR(IF(EOMONTH(Investors[[#This Row],[Vesting Date with Milestone Clause]],0)=EOMONTH(FY2_M5,0),Investors[[#This Row],[Injected Capital Post Money Evaluation]],""),"")</f>
        <v/>
      </c>
      <c r="AF40" s="10" t="str">
        <f>IFERROR(IF(EOMONTH(Investors[[#This Row],[Vesting Date with Milestone Clause]],0)=EOMONTH(FY2_M6,0),Investors[[#This Row],[Injected Capital Post Money Evaluation]],""),"")</f>
        <v/>
      </c>
      <c r="AG40" s="10" t="str">
        <f>IFERROR(IF(EOMONTH(Investors[[#This Row],[Vesting Date with Milestone Clause]],0)=EOMONTH(FY2_M7,0),Investors[[#This Row],[Injected Capital Post Money Evaluation]],""),"")</f>
        <v/>
      </c>
      <c r="AH40" s="10" t="str">
        <f>IFERROR(IF(EOMONTH(Investors[[#This Row],[Vesting Date with Milestone Clause]],0)=EOMONTH(FY2_M8,0),Investors[[#This Row],[Injected Capital Post Money Evaluation]],""),"")</f>
        <v/>
      </c>
      <c r="AI40" s="10" t="str">
        <f>IFERROR(IF(EOMONTH(Investors[[#This Row],[Vesting Date with Milestone Clause]],0)=EOMONTH(FY2_M9,0),Investors[[#This Row],[Injected Capital Post Money Evaluation]],""),"")</f>
        <v/>
      </c>
      <c r="AJ40" s="10" t="str">
        <f>IFERROR(IF(EOMONTH(Investors[[#This Row],[Vesting Date with Milestone Clause]],0)=EOMONTH(FY2_M10,0),Investors[[#This Row],[Injected Capital Post Money Evaluation]],""),"")</f>
        <v/>
      </c>
      <c r="AK40" s="10" t="str">
        <f>IFERROR(IF(EOMONTH(Investors[[#This Row],[Vesting Date with Milestone Clause]],0)=EOMONTH(FY2_M11,0),Investors[[#This Row],[Injected Capital Post Money Evaluation]],""),"")</f>
        <v/>
      </c>
      <c r="AL40" s="10" t="str">
        <f>IFERROR(IF(EOMONTH(Investors[[#This Row],[Vesting Date with Milestone Clause]],0)=EOMONTH(FY2_M12,0),Investors[[#This Row],[Injected Capital Post Money Evaluation]],""),"")</f>
        <v/>
      </c>
      <c r="AM40" s="10" t="str">
        <f>IFERROR(IF(EOMONTH(Investors[[#This Row],[Vesting Date with Milestone Clause]],0)=EOMONTH(FY3_M1,0),Investors[[#This Row],[Injected Capital Post Money Evaluation]],""),"")</f>
        <v/>
      </c>
      <c r="AN40" s="10" t="str">
        <f>IFERROR(IF(EOMONTH(Investors[[#This Row],[Vesting Date with Milestone Clause]],0)=EOMONTH(FY3_M2,0),Investors[[#This Row],[Injected Capital Post Money Evaluation]],""),"")</f>
        <v/>
      </c>
      <c r="AO40" s="10" t="str">
        <f>IFERROR(IF(EOMONTH(Investors[[#This Row],[Vesting Date with Milestone Clause]],0)=EOMONTH(FY3_M3,0),Investors[[#This Row],[Injected Capital Post Money Evaluation]],""),"")</f>
        <v/>
      </c>
      <c r="AP40" s="10" t="str">
        <f>IFERROR(IF(EOMONTH(Investors[[#This Row],[Vesting Date with Milestone Clause]],0)=EOMONTH(FY3_M4,0),Investors[[#This Row],[Injected Capital Post Money Evaluation]],""),"")</f>
        <v/>
      </c>
      <c r="AQ40" s="10" t="str">
        <f>IFERROR(IF(EOMONTH(Investors[[#This Row],[Vesting Date with Milestone Clause]],0)=EOMONTH(FY3_M5,0),Investors[[#This Row],[Injected Capital Post Money Evaluation]],""),"")</f>
        <v/>
      </c>
      <c r="AR40" s="10" t="str">
        <f>IFERROR(IF(EOMONTH(Investors[[#This Row],[Vesting Date with Milestone Clause]],0)=EOMONTH(FY3_M6,0),Investors[[#This Row],[Injected Capital Post Money Evaluation]],""),"")</f>
        <v/>
      </c>
      <c r="AS40" s="10" t="str">
        <f>IFERROR(IF(EOMONTH(Investors[[#This Row],[Vesting Date with Milestone Clause]],0)=EOMONTH(FY3_M7,0),Investors[[#This Row],[Injected Capital Post Money Evaluation]],""),"")</f>
        <v/>
      </c>
      <c r="AT40" s="10" t="str">
        <f>IFERROR(IF(EOMONTH(Investors[[#This Row],[Vesting Date with Milestone Clause]],0)=EOMONTH(FY3_M8,0),Investors[[#This Row],[Injected Capital Post Money Evaluation]],""),"")</f>
        <v/>
      </c>
      <c r="AU40" s="10" t="str">
        <f>IFERROR(IF(EOMONTH(Investors[[#This Row],[Vesting Date with Milestone Clause]],0)=EOMONTH(FY3_M9,0),Investors[[#This Row],[Injected Capital Post Money Evaluation]],""),"")</f>
        <v/>
      </c>
      <c r="AV40" s="10" t="str">
        <f>IFERROR(IF(EOMONTH(Investors[[#This Row],[Vesting Date with Milestone Clause]],0)=EOMONTH(FY3_M10,0),Investors[[#This Row],[Injected Capital Post Money Evaluation]],""),"")</f>
        <v/>
      </c>
      <c r="AW40" s="10" t="str">
        <f>IFERROR(IF(EOMONTH(Investors[[#This Row],[Vesting Date with Milestone Clause]],0)=EOMONTH(FY3_M11,0),Investors[[#This Row],[Injected Capital Post Money Evaluation]],""),"")</f>
        <v/>
      </c>
      <c r="AX40" s="10" t="str">
        <f>IFERROR(IF(EOMONTH(Investors[[#This Row],[Vesting Date with Milestone Clause]],0)=EOMONTH(FY3_M12,0),Investors[[#This Row],[Injected Capital Post Money Evaluation]],""),"")</f>
        <v/>
      </c>
      <c r="AY40" s="18"/>
      <c r="AZ40" s="18"/>
      <c r="BA40" s="18"/>
      <c r="BB40" s="18"/>
      <c r="BC40" s="18"/>
      <c r="BD40" s="18"/>
      <c r="BE40" s="18"/>
      <c r="BF40" s="18"/>
      <c r="BG40" s="18"/>
      <c r="BH40" s="18"/>
      <c r="BI40" s="18"/>
      <c r="BJ40" s="18"/>
      <c r="BK40" s="18"/>
      <c r="BL40" s="18"/>
      <c r="BM40" s="18"/>
      <c r="BN40" s="18"/>
      <c r="BO40" s="18"/>
      <c r="BP40" s="18"/>
      <c r="BQ40" s="18"/>
      <c r="BR40" s="18"/>
      <c r="BS40" s="18"/>
      <c r="BT40" s="18"/>
      <c r="BU40" s="18"/>
      <c r="BV40" s="18"/>
      <c r="BW40" s="18"/>
      <c r="BX40" s="18"/>
      <c r="BY40" s="18"/>
      <c r="BZ40" s="18"/>
      <c r="CA40" s="18"/>
      <c r="CB40" s="18"/>
      <c r="CC40" s="18"/>
      <c r="CD40" s="18"/>
      <c r="CE40" s="18"/>
      <c r="CF40" s="18"/>
      <c r="CG40" s="18"/>
      <c r="CH40" s="18"/>
    </row>
    <row r="41" spans="2:86" x14ac:dyDescent="0.45">
      <c r="B41" s="6" t="s">
        <v>186</v>
      </c>
      <c r="C41" s="6" t="s">
        <v>134</v>
      </c>
      <c r="D41" s="28"/>
      <c r="E41" s="28"/>
      <c r="F41" s="28">
        <v>10000000</v>
      </c>
      <c r="G41" s="28"/>
      <c r="H41" s="28"/>
      <c r="I41" s="11"/>
      <c r="J41" s="10">
        <f>SUM(Investors[[#This Row],[Active Investor Value Added Equity]],Investors[[#This Row],[Sweat Equity Value (alternative to Salary)]],Investors[[#This Row],[InKind Equity (Assets)]],Investors[[#This Row],[Capital Discount Value Given]])</f>
        <v>10000000</v>
      </c>
      <c r="K41" s="8">
        <f>IF(Investors[[#This Row],[Round]]="Round 1",Investors[[#This Row],[Injected Capital Post Money Evaluation]]/Evaluation1,IF(Investors[[#This Row],[Round]]="Round 2",Investors[[#This Row],[Injected Capital Post Money Evaluation]]/Evaluation2,IF(Investors[[#This Row],[Round]]="Round 3",Investors[[#This Row],[Injected Capital Post Money Evaluation]]/Evaluation3,IF(Investors[[#This Row],[Round]]="Round 4",Investors[[#This Row],[Injected Capital Post Money Evaluation]]/Evaluation4,IF(Investors[[#This Row],[Round]]="Round 5",Investors[[#This Row],[Injected Capital Post Money Evaluation]]/Evaluation5,IF(Investors[[#This Row],[Round]]="Round 6",Investors[[#This Row],[Injected Capital Post Money Evaluation]]/Evaluation6,"error"))))))</f>
        <v>0</v>
      </c>
      <c r="L41" s="9">
        <f>IF(Investors[[#This Row],[Round]]="Round 1",Investors[[#This Row],[Equity by Non Capital Investment]]/Evaluation1,IF(Investors[[#This Row],[Round]]="Round 2",Investors[[#This Row],[Equity by Non Capital Investment]]/Evaluation2,IF(Investors[[#This Row],[Round]]="Round 3",Investors[[#This Row],[Equity by Non Capital Investment]]/Evaluation3,IF(Investors[[#This Row],[Round]]="Round 4",Investors[[#This Row],[Equity by Non Capital Investment]]/Evaluation4,IF(Investors[[#This Row],[Round]]="Round 5",Investors[[#This Row],[Equity by Non Capital Investment]]/Evaluation5,IF(Investors[[#This Row],[Round]]="Round 6",Investors[[#This Row],[Equity by Non Capital Investment]]/Evaluation6,"error"))))))</f>
        <v>0.5</v>
      </c>
      <c r="M41" s="10">
        <f>YEAR(Investors[[#This Row],[Vesting Date with Milestone Clause]])</f>
        <v>1900</v>
      </c>
      <c r="N41" s="10">
        <f>MONTH(Investors[[#This Row],[Vesting Date with Milestone Clause]])</f>
        <v>1</v>
      </c>
      <c r="O41" s="10" t="str">
        <f>IFERROR(IF(EOMONTH(Investors[[#This Row],[Vesting Date with Milestone Clause]],0)=EOMONTH(FY1_M1,0),Investors[[#This Row],[Injected Capital Post Money Evaluation]],""),"")</f>
        <v/>
      </c>
      <c r="P41" s="10" t="str">
        <f>IFERROR(IF(EOMONTH(Investors[[#This Row],[Vesting Date with Milestone Clause]],0)=EOMONTH(FY1_M2,0),Investors[[#This Row],[Injected Capital Post Money Evaluation]],""),"")</f>
        <v/>
      </c>
      <c r="Q41" s="10" t="str">
        <f>IFERROR(IF(EOMONTH(Investors[[#This Row],[Vesting Date with Milestone Clause]],0)=EOMONTH(FY1_M3,0),Investors[[#This Row],[Injected Capital Post Money Evaluation]],""),"")</f>
        <v/>
      </c>
      <c r="R41" s="10" t="str">
        <f>IFERROR(IF(EOMONTH(Investors[[#This Row],[Vesting Date with Milestone Clause]],0)=EOMONTH(FY1_M4,0),Investors[[#This Row],[Injected Capital Post Money Evaluation]],""),"")</f>
        <v/>
      </c>
      <c r="S41" s="10" t="str">
        <f>IFERROR(IF(EOMONTH(Investors[[#This Row],[Vesting Date with Milestone Clause]],0)=EOMONTH(FY1_M5,0),Investors[[#This Row],[Injected Capital Post Money Evaluation]],""),"")</f>
        <v/>
      </c>
      <c r="T41" s="10" t="str">
        <f>IFERROR(IF(EOMONTH(Investors[[#This Row],[Vesting Date with Milestone Clause]],0)=EOMONTH(FY1_M6,0),Investors[[#This Row],[Injected Capital Post Money Evaluation]],""),"")</f>
        <v/>
      </c>
      <c r="U41" s="10" t="str">
        <f>IFERROR(IF(EOMONTH(Investors[[#This Row],[Vesting Date with Milestone Clause]],0)=EOMONTH(FY1_M7,0),Investors[[#This Row],[Injected Capital Post Money Evaluation]],""),"")</f>
        <v/>
      </c>
      <c r="V41" s="10" t="str">
        <f>IFERROR(IF(EOMONTH(Investors[[#This Row],[Vesting Date with Milestone Clause]],0)=EOMONTH(Month8,0),Investors[[#This Row],[Injected Capital Post Money Evaluation]],""),"")</f>
        <v/>
      </c>
      <c r="W41" s="10" t="str">
        <f>IFERROR(IF(EOMONTH(Investors[[#This Row],[Vesting Date with Milestone Clause]],0)=EOMONTH(Month9,0),Investors[[#This Row],[Injected Capital Post Money Evaluation]],""),"")</f>
        <v/>
      </c>
      <c r="X41" s="10" t="str">
        <f>IFERROR(IF(EOMONTH(Investors[[#This Row],[Vesting Date with Milestone Clause]],0)=EOMONTH(Month10,0),Investors[[#This Row],[Injected Capital Post Money Evaluation]],""),"")</f>
        <v/>
      </c>
      <c r="Y41" s="10" t="str">
        <f>IFERROR(IF(EOMONTH(Investors[[#This Row],[Vesting Date with Milestone Clause]],0)=EOMONTH(Month11,0),Investors[[#This Row],[Injected Capital Post Money Evaluation]],""),"")</f>
        <v/>
      </c>
      <c r="Z41" s="10" t="str">
        <f>IFERROR(IF(EOMONTH(Investors[[#This Row],[Vesting Date with Milestone Clause]],0)=EOMONTH(Month12,0),Investors[[#This Row],[Injected Capital Post Money Evaluation]],""),"")</f>
        <v/>
      </c>
      <c r="AA41" s="10" t="str">
        <f>IFERROR(IF(EOMONTH(Investors[[#This Row],[Vesting Date with Milestone Clause]],0)=EOMONTH(FY2_M1,0),Investors[[#This Row],[Injected Capital Post Money Evaluation]],""),"")</f>
        <v/>
      </c>
      <c r="AB41" s="10" t="str">
        <f>IFERROR(IF(EOMONTH(Investors[[#This Row],[Vesting Date with Milestone Clause]],0)=EOMONTH(FY2_M2,0),Investors[[#This Row],[Injected Capital Post Money Evaluation]],""),"")</f>
        <v/>
      </c>
      <c r="AC41" s="10" t="str">
        <f>IFERROR(IF(EOMONTH(Investors[[#This Row],[Vesting Date with Milestone Clause]],0)=EOMONTH(FY2_M3,0),Investors[[#This Row],[Injected Capital Post Money Evaluation]],""),"")</f>
        <v/>
      </c>
      <c r="AD41" s="10" t="str">
        <f>IFERROR(IF(EOMONTH(Investors[[#This Row],[Vesting Date with Milestone Clause]],0)=EOMONTH(FY2_M4,0),Investors[[#This Row],[Injected Capital Post Money Evaluation]],""),"")</f>
        <v/>
      </c>
      <c r="AE41" s="10" t="str">
        <f>IFERROR(IF(EOMONTH(Investors[[#This Row],[Vesting Date with Milestone Clause]],0)=EOMONTH(FY2_M5,0),Investors[[#This Row],[Injected Capital Post Money Evaluation]],""),"")</f>
        <v/>
      </c>
      <c r="AF41" s="10" t="str">
        <f>IFERROR(IF(EOMONTH(Investors[[#This Row],[Vesting Date with Milestone Clause]],0)=EOMONTH(FY2_M6,0),Investors[[#This Row],[Injected Capital Post Money Evaluation]],""),"")</f>
        <v/>
      </c>
      <c r="AG41" s="10" t="str">
        <f>IFERROR(IF(EOMONTH(Investors[[#This Row],[Vesting Date with Milestone Clause]],0)=EOMONTH(FY2_M7,0),Investors[[#This Row],[Injected Capital Post Money Evaluation]],""),"")</f>
        <v/>
      </c>
      <c r="AH41" s="10" t="str">
        <f>IFERROR(IF(EOMONTH(Investors[[#This Row],[Vesting Date with Milestone Clause]],0)=EOMONTH(FY2_M8,0),Investors[[#This Row],[Injected Capital Post Money Evaluation]],""),"")</f>
        <v/>
      </c>
      <c r="AI41" s="10" t="str">
        <f>IFERROR(IF(EOMONTH(Investors[[#This Row],[Vesting Date with Milestone Clause]],0)=EOMONTH(FY2_M9,0),Investors[[#This Row],[Injected Capital Post Money Evaluation]],""),"")</f>
        <v/>
      </c>
      <c r="AJ41" s="10" t="str">
        <f>IFERROR(IF(EOMONTH(Investors[[#This Row],[Vesting Date with Milestone Clause]],0)=EOMONTH(FY2_M10,0),Investors[[#This Row],[Injected Capital Post Money Evaluation]],""),"")</f>
        <v/>
      </c>
      <c r="AK41" s="10" t="str">
        <f>IFERROR(IF(EOMONTH(Investors[[#This Row],[Vesting Date with Milestone Clause]],0)=EOMONTH(FY2_M11,0),Investors[[#This Row],[Injected Capital Post Money Evaluation]],""),"")</f>
        <v/>
      </c>
      <c r="AL41" s="10" t="str">
        <f>IFERROR(IF(EOMONTH(Investors[[#This Row],[Vesting Date with Milestone Clause]],0)=EOMONTH(FY2_M12,0),Investors[[#This Row],[Injected Capital Post Money Evaluation]],""),"")</f>
        <v/>
      </c>
      <c r="AM41" s="10" t="str">
        <f>IFERROR(IF(EOMONTH(Investors[[#This Row],[Vesting Date with Milestone Clause]],0)=EOMONTH(FY3_M1,0),Investors[[#This Row],[Injected Capital Post Money Evaluation]],""),"")</f>
        <v/>
      </c>
      <c r="AN41" s="10" t="str">
        <f>IFERROR(IF(EOMONTH(Investors[[#This Row],[Vesting Date with Milestone Clause]],0)=EOMONTH(FY3_M2,0),Investors[[#This Row],[Injected Capital Post Money Evaluation]],""),"")</f>
        <v/>
      </c>
      <c r="AO41" s="10" t="str">
        <f>IFERROR(IF(EOMONTH(Investors[[#This Row],[Vesting Date with Milestone Clause]],0)=EOMONTH(FY3_M3,0),Investors[[#This Row],[Injected Capital Post Money Evaluation]],""),"")</f>
        <v/>
      </c>
      <c r="AP41" s="10" t="str">
        <f>IFERROR(IF(EOMONTH(Investors[[#This Row],[Vesting Date with Milestone Clause]],0)=EOMONTH(FY3_M4,0),Investors[[#This Row],[Injected Capital Post Money Evaluation]],""),"")</f>
        <v/>
      </c>
      <c r="AQ41" s="10" t="str">
        <f>IFERROR(IF(EOMONTH(Investors[[#This Row],[Vesting Date with Milestone Clause]],0)=EOMONTH(FY3_M5,0),Investors[[#This Row],[Injected Capital Post Money Evaluation]],""),"")</f>
        <v/>
      </c>
      <c r="AR41" s="10" t="str">
        <f>IFERROR(IF(EOMONTH(Investors[[#This Row],[Vesting Date with Milestone Clause]],0)=EOMONTH(FY3_M6,0),Investors[[#This Row],[Injected Capital Post Money Evaluation]],""),"")</f>
        <v/>
      </c>
      <c r="AS41" s="10" t="str">
        <f>IFERROR(IF(EOMONTH(Investors[[#This Row],[Vesting Date with Milestone Clause]],0)=EOMONTH(FY3_M7,0),Investors[[#This Row],[Injected Capital Post Money Evaluation]],""),"")</f>
        <v/>
      </c>
      <c r="AT41" s="10" t="str">
        <f>IFERROR(IF(EOMONTH(Investors[[#This Row],[Vesting Date with Milestone Clause]],0)=EOMONTH(FY3_M8,0),Investors[[#This Row],[Injected Capital Post Money Evaluation]],""),"")</f>
        <v/>
      </c>
      <c r="AU41" s="10" t="str">
        <f>IFERROR(IF(EOMONTH(Investors[[#This Row],[Vesting Date with Milestone Clause]],0)=EOMONTH(FY3_M9,0),Investors[[#This Row],[Injected Capital Post Money Evaluation]],""),"")</f>
        <v/>
      </c>
      <c r="AV41" s="10" t="str">
        <f>IFERROR(IF(EOMONTH(Investors[[#This Row],[Vesting Date with Milestone Clause]],0)=EOMONTH(FY3_M10,0),Investors[[#This Row],[Injected Capital Post Money Evaluation]],""),"")</f>
        <v/>
      </c>
      <c r="AW41" s="10" t="str">
        <f>IFERROR(IF(EOMONTH(Investors[[#This Row],[Vesting Date with Milestone Clause]],0)=EOMONTH(FY3_M11,0),Investors[[#This Row],[Injected Capital Post Money Evaluation]],""),"")</f>
        <v/>
      </c>
      <c r="AX41" s="10" t="str">
        <f>IFERROR(IF(EOMONTH(Investors[[#This Row],[Vesting Date with Milestone Clause]],0)=EOMONTH(FY3_M12,0),Investors[[#This Row],[Injected Capital Post Money Evaluation]],""),"")</f>
        <v/>
      </c>
      <c r="AY41" s="18"/>
      <c r="AZ41" s="18"/>
      <c r="BA41" s="18"/>
      <c r="BB41" s="18"/>
      <c r="BC41" s="18"/>
      <c r="BD41" s="18"/>
      <c r="BE41" s="18"/>
      <c r="BF41" s="18"/>
      <c r="BG41" s="18"/>
      <c r="BH41" s="18"/>
      <c r="BI41" s="18"/>
      <c r="BJ41" s="18"/>
      <c r="BK41" s="18"/>
      <c r="BL41" s="18"/>
      <c r="BM41" s="18"/>
      <c r="BN41" s="18"/>
      <c r="BO41" s="18"/>
      <c r="BP41" s="18"/>
      <c r="BQ41" s="18"/>
      <c r="BR41" s="18"/>
      <c r="BS41" s="18"/>
      <c r="BT41" s="18"/>
      <c r="BU41" s="18"/>
      <c r="BV41" s="18"/>
      <c r="BW41" s="18"/>
      <c r="BX41" s="18"/>
      <c r="BY41" s="18"/>
      <c r="BZ41" s="18"/>
      <c r="CA41" s="18"/>
      <c r="CB41" s="18"/>
      <c r="CC41" s="18"/>
      <c r="CD41" s="18"/>
      <c r="CE41" s="18"/>
      <c r="CF41" s="18"/>
      <c r="CG41" s="18"/>
      <c r="CH41" s="18"/>
    </row>
    <row r="42" spans="2:86" x14ac:dyDescent="0.45">
      <c r="B42" s="6" t="s">
        <v>1</v>
      </c>
      <c r="C42" s="6" t="s">
        <v>134</v>
      </c>
      <c r="D42" s="28"/>
      <c r="E42" s="28"/>
      <c r="F42" s="28"/>
      <c r="G42" s="28">
        <v>500000</v>
      </c>
      <c r="H42" s="28"/>
      <c r="I42" s="11"/>
      <c r="J42" s="10">
        <f>SUM(Investors[[#This Row],[Active Investor Value Added Equity]],Investors[[#This Row],[Sweat Equity Value (alternative to Salary)]],Investors[[#This Row],[InKind Equity (Assets)]],Investors[[#This Row],[Capital Discount Value Given]])</f>
        <v>500000</v>
      </c>
      <c r="K42" s="8">
        <f>IF(Investors[[#This Row],[Round]]="Round 1",Investors[[#This Row],[Injected Capital Post Money Evaluation]]/Evaluation1,IF(Investors[[#This Row],[Round]]="Round 2",Investors[[#This Row],[Injected Capital Post Money Evaluation]]/Evaluation2,IF(Investors[[#This Row],[Round]]="Round 3",Investors[[#This Row],[Injected Capital Post Money Evaluation]]/Evaluation3,IF(Investors[[#This Row],[Round]]="Round 4",Investors[[#This Row],[Injected Capital Post Money Evaluation]]/Evaluation4,IF(Investors[[#This Row],[Round]]="Round 5",Investors[[#This Row],[Injected Capital Post Money Evaluation]]/Evaluation5,IF(Investors[[#This Row],[Round]]="Round 6",Investors[[#This Row],[Injected Capital Post Money Evaluation]]/Evaluation6,"error"))))))</f>
        <v>0</v>
      </c>
      <c r="L42" s="9">
        <f>IF(Investors[[#This Row],[Round]]="Round 1",Investors[[#This Row],[Equity by Non Capital Investment]]/Evaluation1,IF(Investors[[#This Row],[Round]]="Round 2",Investors[[#This Row],[Equity by Non Capital Investment]]/Evaluation2,IF(Investors[[#This Row],[Round]]="Round 3",Investors[[#This Row],[Equity by Non Capital Investment]]/Evaluation3,IF(Investors[[#This Row],[Round]]="Round 4",Investors[[#This Row],[Equity by Non Capital Investment]]/Evaluation4,IF(Investors[[#This Row],[Round]]="Round 5",Investors[[#This Row],[Equity by Non Capital Investment]]/Evaluation5,IF(Investors[[#This Row],[Round]]="Round 6",Investors[[#This Row],[Equity by Non Capital Investment]]/Evaluation6,"error"))))))</f>
        <v>2.5000000000000001E-2</v>
      </c>
      <c r="M42" s="10">
        <f>YEAR(Investors[[#This Row],[Vesting Date with Milestone Clause]])</f>
        <v>1900</v>
      </c>
      <c r="N42" s="10">
        <f>MONTH(Investors[[#This Row],[Vesting Date with Milestone Clause]])</f>
        <v>1</v>
      </c>
      <c r="O42" s="10" t="str">
        <f>IFERROR(IF(EOMONTH(Investors[[#This Row],[Vesting Date with Milestone Clause]],0)=EOMONTH(FY1_M1,0),Investors[[#This Row],[Injected Capital Post Money Evaluation]],""),"")</f>
        <v/>
      </c>
      <c r="P42" s="10" t="str">
        <f>IFERROR(IF(EOMONTH(Investors[[#This Row],[Vesting Date with Milestone Clause]],0)=EOMONTH(FY1_M2,0),Investors[[#This Row],[Injected Capital Post Money Evaluation]],""),"")</f>
        <v/>
      </c>
      <c r="Q42" s="10" t="str">
        <f>IFERROR(IF(EOMONTH(Investors[[#This Row],[Vesting Date with Milestone Clause]],0)=EOMONTH(FY1_M3,0),Investors[[#This Row],[Injected Capital Post Money Evaluation]],""),"")</f>
        <v/>
      </c>
      <c r="R42" s="10" t="str">
        <f>IFERROR(IF(EOMONTH(Investors[[#This Row],[Vesting Date with Milestone Clause]],0)=EOMONTH(FY1_M4,0),Investors[[#This Row],[Injected Capital Post Money Evaluation]],""),"")</f>
        <v/>
      </c>
      <c r="S42" s="10" t="str">
        <f>IFERROR(IF(EOMONTH(Investors[[#This Row],[Vesting Date with Milestone Clause]],0)=EOMONTH(FY1_M5,0),Investors[[#This Row],[Injected Capital Post Money Evaluation]],""),"")</f>
        <v/>
      </c>
      <c r="T42" s="10" t="str">
        <f>IFERROR(IF(EOMONTH(Investors[[#This Row],[Vesting Date with Milestone Clause]],0)=EOMONTH(FY1_M6,0),Investors[[#This Row],[Injected Capital Post Money Evaluation]],""),"")</f>
        <v/>
      </c>
      <c r="U42" s="10" t="str">
        <f>IFERROR(IF(EOMONTH(Investors[[#This Row],[Vesting Date with Milestone Clause]],0)=EOMONTH(FY1_M7,0),Investors[[#This Row],[Injected Capital Post Money Evaluation]],""),"")</f>
        <v/>
      </c>
      <c r="V42" s="10" t="str">
        <f>IFERROR(IF(EOMONTH(Investors[[#This Row],[Vesting Date with Milestone Clause]],0)=EOMONTH(Month8,0),Investors[[#This Row],[Injected Capital Post Money Evaluation]],""),"")</f>
        <v/>
      </c>
      <c r="W42" s="10" t="str">
        <f>IFERROR(IF(EOMONTH(Investors[[#This Row],[Vesting Date with Milestone Clause]],0)=EOMONTH(Month9,0),Investors[[#This Row],[Injected Capital Post Money Evaluation]],""),"")</f>
        <v/>
      </c>
      <c r="X42" s="10" t="str">
        <f>IFERROR(IF(EOMONTH(Investors[[#This Row],[Vesting Date with Milestone Clause]],0)=EOMONTH(Month10,0),Investors[[#This Row],[Injected Capital Post Money Evaluation]],""),"")</f>
        <v/>
      </c>
      <c r="Y42" s="10" t="str">
        <f>IFERROR(IF(EOMONTH(Investors[[#This Row],[Vesting Date with Milestone Clause]],0)=EOMONTH(Month11,0),Investors[[#This Row],[Injected Capital Post Money Evaluation]],""),"")</f>
        <v/>
      </c>
      <c r="Z42" s="10" t="str">
        <f>IFERROR(IF(EOMONTH(Investors[[#This Row],[Vesting Date with Milestone Clause]],0)=EOMONTH(Month12,0),Investors[[#This Row],[Injected Capital Post Money Evaluation]],""),"")</f>
        <v/>
      </c>
      <c r="AA42" s="10" t="str">
        <f>IFERROR(IF(EOMONTH(Investors[[#This Row],[Vesting Date with Milestone Clause]],0)=EOMONTH(FY2_M1,0),Investors[[#This Row],[Injected Capital Post Money Evaluation]],""),"")</f>
        <v/>
      </c>
      <c r="AB42" s="10" t="str">
        <f>IFERROR(IF(EOMONTH(Investors[[#This Row],[Vesting Date with Milestone Clause]],0)=EOMONTH(FY2_M2,0),Investors[[#This Row],[Injected Capital Post Money Evaluation]],""),"")</f>
        <v/>
      </c>
      <c r="AC42" s="10" t="str">
        <f>IFERROR(IF(EOMONTH(Investors[[#This Row],[Vesting Date with Milestone Clause]],0)=EOMONTH(FY2_M3,0),Investors[[#This Row],[Injected Capital Post Money Evaluation]],""),"")</f>
        <v/>
      </c>
      <c r="AD42" s="10" t="str">
        <f>IFERROR(IF(EOMONTH(Investors[[#This Row],[Vesting Date with Milestone Clause]],0)=EOMONTH(FY2_M4,0),Investors[[#This Row],[Injected Capital Post Money Evaluation]],""),"")</f>
        <v/>
      </c>
      <c r="AE42" s="10" t="str">
        <f>IFERROR(IF(EOMONTH(Investors[[#This Row],[Vesting Date with Milestone Clause]],0)=EOMONTH(FY2_M5,0),Investors[[#This Row],[Injected Capital Post Money Evaluation]],""),"")</f>
        <v/>
      </c>
      <c r="AF42" s="10" t="str">
        <f>IFERROR(IF(EOMONTH(Investors[[#This Row],[Vesting Date with Milestone Clause]],0)=EOMONTH(FY2_M6,0),Investors[[#This Row],[Injected Capital Post Money Evaluation]],""),"")</f>
        <v/>
      </c>
      <c r="AG42" s="10" t="str">
        <f>IFERROR(IF(EOMONTH(Investors[[#This Row],[Vesting Date with Milestone Clause]],0)=EOMONTH(FY2_M7,0),Investors[[#This Row],[Injected Capital Post Money Evaluation]],""),"")</f>
        <v/>
      </c>
      <c r="AH42" s="10" t="str">
        <f>IFERROR(IF(EOMONTH(Investors[[#This Row],[Vesting Date with Milestone Clause]],0)=EOMONTH(FY2_M8,0),Investors[[#This Row],[Injected Capital Post Money Evaluation]],""),"")</f>
        <v/>
      </c>
      <c r="AI42" s="10" t="str">
        <f>IFERROR(IF(EOMONTH(Investors[[#This Row],[Vesting Date with Milestone Clause]],0)=EOMONTH(FY2_M9,0),Investors[[#This Row],[Injected Capital Post Money Evaluation]],""),"")</f>
        <v/>
      </c>
      <c r="AJ42" s="10" t="str">
        <f>IFERROR(IF(EOMONTH(Investors[[#This Row],[Vesting Date with Milestone Clause]],0)=EOMONTH(FY2_M10,0),Investors[[#This Row],[Injected Capital Post Money Evaluation]],""),"")</f>
        <v/>
      </c>
      <c r="AK42" s="10" t="str">
        <f>IFERROR(IF(EOMONTH(Investors[[#This Row],[Vesting Date with Milestone Clause]],0)=EOMONTH(FY2_M11,0),Investors[[#This Row],[Injected Capital Post Money Evaluation]],""),"")</f>
        <v/>
      </c>
      <c r="AL42" s="10" t="str">
        <f>IFERROR(IF(EOMONTH(Investors[[#This Row],[Vesting Date with Milestone Clause]],0)=EOMONTH(FY2_M12,0),Investors[[#This Row],[Injected Capital Post Money Evaluation]],""),"")</f>
        <v/>
      </c>
      <c r="AM42" s="10" t="str">
        <f>IFERROR(IF(EOMONTH(Investors[[#This Row],[Vesting Date with Milestone Clause]],0)=EOMONTH(FY3_M1,0),Investors[[#This Row],[Injected Capital Post Money Evaluation]],""),"")</f>
        <v/>
      </c>
      <c r="AN42" s="10" t="str">
        <f>IFERROR(IF(EOMONTH(Investors[[#This Row],[Vesting Date with Milestone Clause]],0)=EOMONTH(FY3_M2,0),Investors[[#This Row],[Injected Capital Post Money Evaluation]],""),"")</f>
        <v/>
      </c>
      <c r="AO42" s="10" t="str">
        <f>IFERROR(IF(EOMONTH(Investors[[#This Row],[Vesting Date with Milestone Clause]],0)=EOMONTH(FY3_M3,0),Investors[[#This Row],[Injected Capital Post Money Evaluation]],""),"")</f>
        <v/>
      </c>
      <c r="AP42" s="10" t="str">
        <f>IFERROR(IF(EOMONTH(Investors[[#This Row],[Vesting Date with Milestone Clause]],0)=EOMONTH(FY3_M4,0),Investors[[#This Row],[Injected Capital Post Money Evaluation]],""),"")</f>
        <v/>
      </c>
      <c r="AQ42" s="10" t="str">
        <f>IFERROR(IF(EOMONTH(Investors[[#This Row],[Vesting Date with Milestone Clause]],0)=EOMONTH(FY3_M5,0),Investors[[#This Row],[Injected Capital Post Money Evaluation]],""),"")</f>
        <v/>
      </c>
      <c r="AR42" s="10" t="str">
        <f>IFERROR(IF(EOMONTH(Investors[[#This Row],[Vesting Date with Milestone Clause]],0)=EOMONTH(FY3_M6,0),Investors[[#This Row],[Injected Capital Post Money Evaluation]],""),"")</f>
        <v/>
      </c>
      <c r="AS42" s="10" t="str">
        <f>IFERROR(IF(EOMONTH(Investors[[#This Row],[Vesting Date with Milestone Clause]],0)=EOMONTH(FY3_M7,0),Investors[[#This Row],[Injected Capital Post Money Evaluation]],""),"")</f>
        <v/>
      </c>
      <c r="AT42" s="10" t="str">
        <f>IFERROR(IF(EOMONTH(Investors[[#This Row],[Vesting Date with Milestone Clause]],0)=EOMONTH(FY3_M8,0),Investors[[#This Row],[Injected Capital Post Money Evaluation]],""),"")</f>
        <v/>
      </c>
      <c r="AU42" s="10" t="str">
        <f>IFERROR(IF(EOMONTH(Investors[[#This Row],[Vesting Date with Milestone Clause]],0)=EOMONTH(FY3_M9,0),Investors[[#This Row],[Injected Capital Post Money Evaluation]],""),"")</f>
        <v/>
      </c>
      <c r="AV42" s="10" t="str">
        <f>IFERROR(IF(EOMONTH(Investors[[#This Row],[Vesting Date with Milestone Clause]],0)=EOMONTH(FY3_M10,0),Investors[[#This Row],[Injected Capital Post Money Evaluation]],""),"")</f>
        <v/>
      </c>
      <c r="AW42" s="10" t="str">
        <f>IFERROR(IF(EOMONTH(Investors[[#This Row],[Vesting Date with Milestone Clause]],0)=EOMONTH(FY3_M11,0),Investors[[#This Row],[Injected Capital Post Money Evaluation]],""),"")</f>
        <v/>
      </c>
      <c r="AX42" s="10" t="str">
        <f>IFERROR(IF(EOMONTH(Investors[[#This Row],[Vesting Date with Milestone Clause]],0)=EOMONTH(FY3_M12,0),Investors[[#This Row],[Injected Capital Post Money Evaluation]],""),"")</f>
        <v/>
      </c>
      <c r="AY42" s="18"/>
      <c r="AZ42" s="18"/>
      <c r="BA42" s="18"/>
      <c r="BB42" s="18"/>
      <c r="BC42" s="18"/>
      <c r="BD42" s="18"/>
      <c r="BE42" s="18"/>
      <c r="BF42" s="18"/>
      <c r="BG42" s="18"/>
      <c r="BH42" s="18"/>
      <c r="BI42" s="18"/>
      <c r="BJ42" s="18"/>
      <c r="BK42" s="18"/>
      <c r="BL42" s="18"/>
      <c r="BM42" s="18"/>
      <c r="BN42" s="18"/>
      <c r="BO42" s="18"/>
      <c r="BP42" s="18"/>
      <c r="BQ42" s="18"/>
      <c r="BR42" s="18"/>
      <c r="BS42" s="18"/>
      <c r="BT42" s="18"/>
      <c r="BU42" s="18"/>
      <c r="BV42" s="18"/>
      <c r="BW42" s="18"/>
      <c r="BX42" s="18"/>
      <c r="BY42" s="18"/>
      <c r="BZ42" s="18"/>
      <c r="CA42" s="18"/>
      <c r="CB42" s="18"/>
      <c r="CC42" s="18"/>
      <c r="CD42" s="18"/>
      <c r="CE42" s="18"/>
      <c r="CF42" s="18"/>
      <c r="CG42" s="18"/>
      <c r="CH42" s="18"/>
    </row>
    <row r="43" spans="2:86" x14ac:dyDescent="0.45">
      <c r="B43" s="6" t="s">
        <v>41</v>
      </c>
      <c r="C43" s="6" t="s">
        <v>136</v>
      </c>
      <c r="D43" s="28"/>
      <c r="E43" s="28"/>
      <c r="F43" s="28">
        <v>-2000000</v>
      </c>
      <c r="G43" s="28"/>
      <c r="H43" s="28"/>
      <c r="I43" s="11"/>
      <c r="J43" s="10">
        <f>SUM(Investors[[#This Row],[Active Investor Value Added Equity]],Investors[[#This Row],[Sweat Equity Value (alternative to Salary)]],Investors[[#This Row],[InKind Equity (Assets)]],Investors[[#This Row],[Capital Discount Value Given]])</f>
        <v>-2000000</v>
      </c>
      <c r="K43" s="8">
        <f>IF(Investors[[#This Row],[Round]]="Round 1",Investors[[#This Row],[Injected Capital Post Money Evaluation]]/Evaluation1,IF(Investors[[#This Row],[Round]]="Round 2",Investors[[#This Row],[Injected Capital Post Money Evaluation]]/Evaluation2,IF(Investors[[#This Row],[Round]]="Round 3",Investors[[#This Row],[Injected Capital Post Money Evaluation]]/Evaluation3,IF(Investors[[#This Row],[Round]]="Round 4",Investors[[#This Row],[Injected Capital Post Money Evaluation]]/Evaluation4,IF(Investors[[#This Row],[Round]]="Round 5",Investors[[#This Row],[Injected Capital Post Money Evaluation]]/Evaluation5,IF(Investors[[#This Row],[Round]]="Round 6",Investors[[#This Row],[Injected Capital Post Money Evaluation]]/Evaluation6,"error"))))))</f>
        <v>0</v>
      </c>
      <c r="L43" s="9">
        <f>IF(Investors[[#This Row],[Round]]="Round 1",Investors[[#This Row],[Equity by Non Capital Investment]]/Evaluation1,IF(Investors[[#This Row],[Round]]="Round 2",Investors[[#This Row],[Equity by Non Capital Investment]]/Evaluation2,IF(Investors[[#This Row],[Round]]="Round 3",Investors[[#This Row],[Equity by Non Capital Investment]]/Evaluation3,IF(Investors[[#This Row],[Round]]="Round 4",Investors[[#This Row],[Equity by Non Capital Investment]]/Evaluation4,IF(Investors[[#This Row],[Round]]="Round 5",Investors[[#This Row],[Equity by Non Capital Investment]]/Evaluation5,IF(Investors[[#This Row],[Round]]="Round 6",Investors[[#This Row],[Equity by Non Capital Investment]]/Evaluation6,"error"))))))</f>
        <v>-6.6666666666666666E-2</v>
      </c>
      <c r="M43" s="10">
        <f>YEAR(Investors[[#This Row],[Vesting Date with Milestone Clause]])</f>
        <v>1900</v>
      </c>
      <c r="N43" s="10">
        <f>MONTH(Investors[[#This Row],[Vesting Date with Milestone Clause]])</f>
        <v>1</v>
      </c>
      <c r="O43" s="10" t="str">
        <f>IFERROR(IF(EOMONTH(Investors[[#This Row],[Vesting Date with Milestone Clause]],0)=EOMONTH(FY1_M1,0),Investors[[#This Row],[Injected Capital Post Money Evaluation]],""),"")</f>
        <v/>
      </c>
      <c r="P43" s="10" t="str">
        <f>IFERROR(IF(EOMONTH(Investors[[#This Row],[Vesting Date with Milestone Clause]],0)=EOMONTH(FY1_M2,0),Investors[[#This Row],[Injected Capital Post Money Evaluation]],""),"")</f>
        <v/>
      </c>
      <c r="Q43" s="10" t="str">
        <f>IFERROR(IF(EOMONTH(Investors[[#This Row],[Vesting Date with Milestone Clause]],0)=EOMONTH(FY1_M3,0),Investors[[#This Row],[Injected Capital Post Money Evaluation]],""),"")</f>
        <v/>
      </c>
      <c r="R43" s="10" t="str">
        <f>IFERROR(IF(EOMONTH(Investors[[#This Row],[Vesting Date with Milestone Clause]],0)=EOMONTH(FY1_M4,0),Investors[[#This Row],[Injected Capital Post Money Evaluation]],""),"")</f>
        <v/>
      </c>
      <c r="S43" s="10" t="str">
        <f>IFERROR(IF(EOMONTH(Investors[[#This Row],[Vesting Date with Milestone Clause]],0)=EOMONTH(FY1_M5,0),Investors[[#This Row],[Injected Capital Post Money Evaluation]],""),"")</f>
        <v/>
      </c>
      <c r="T43" s="10" t="str">
        <f>IFERROR(IF(EOMONTH(Investors[[#This Row],[Vesting Date with Milestone Clause]],0)=EOMONTH(FY1_M6,0),Investors[[#This Row],[Injected Capital Post Money Evaluation]],""),"")</f>
        <v/>
      </c>
      <c r="U43" s="10" t="str">
        <f>IFERROR(IF(EOMONTH(Investors[[#This Row],[Vesting Date with Milestone Clause]],0)=EOMONTH(FY1_M7,0),Investors[[#This Row],[Injected Capital Post Money Evaluation]],""),"")</f>
        <v/>
      </c>
      <c r="V43" s="10" t="str">
        <f>IFERROR(IF(EOMONTH(Investors[[#This Row],[Vesting Date with Milestone Clause]],0)=EOMONTH(Month8,0),Investors[[#This Row],[Injected Capital Post Money Evaluation]],""),"")</f>
        <v/>
      </c>
      <c r="W43" s="10" t="str">
        <f>IFERROR(IF(EOMONTH(Investors[[#This Row],[Vesting Date with Milestone Clause]],0)=EOMONTH(Month9,0),Investors[[#This Row],[Injected Capital Post Money Evaluation]],""),"")</f>
        <v/>
      </c>
      <c r="X43" s="10" t="str">
        <f>IFERROR(IF(EOMONTH(Investors[[#This Row],[Vesting Date with Milestone Clause]],0)=EOMONTH(Month10,0),Investors[[#This Row],[Injected Capital Post Money Evaluation]],""),"")</f>
        <v/>
      </c>
      <c r="Y43" s="10" t="str">
        <f>IFERROR(IF(EOMONTH(Investors[[#This Row],[Vesting Date with Milestone Clause]],0)=EOMONTH(Month11,0),Investors[[#This Row],[Injected Capital Post Money Evaluation]],""),"")</f>
        <v/>
      </c>
      <c r="Z43" s="10" t="str">
        <f>IFERROR(IF(EOMONTH(Investors[[#This Row],[Vesting Date with Milestone Clause]],0)=EOMONTH(Month12,0),Investors[[#This Row],[Injected Capital Post Money Evaluation]],""),"")</f>
        <v/>
      </c>
      <c r="AA43" s="10" t="str">
        <f>IFERROR(IF(EOMONTH(Investors[[#This Row],[Vesting Date with Milestone Clause]],0)=EOMONTH(FY2_M1,0),Investors[[#This Row],[Injected Capital Post Money Evaluation]],""),"")</f>
        <v/>
      </c>
      <c r="AB43" s="10" t="str">
        <f>IFERROR(IF(EOMONTH(Investors[[#This Row],[Vesting Date with Milestone Clause]],0)=EOMONTH(FY2_M2,0),Investors[[#This Row],[Injected Capital Post Money Evaluation]],""),"")</f>
        <v/>
      </c>
      <c r="AC43" s="10" t="str">
        <f>IFERROR(IF(EOMONTH(Investors[[#This Row],[Vesting Date with Milestone Clause]],0)=EOMONTH(FY2_M3,0),Investors[[#This Row],[Injected Capital Post Money Evaluation]],""),"")</f>
        <v/>
      </c>
      <c r="AD43" s="10" t="str">
        <f>IFERROR(IF(EOMONTH(Investors[[#This Row],[Vesting Date with Milestone Clause]],0)=EOMONTH(FY2_M4,0),Investors[[#This Row],[Injected Capital Post Money Evaluation]],""),"")</f>
        <v/>
      </c>
      <c r="AE43" s="10" t="str">
        <f>IFERROR(IF(EOMONTH(Investors[[#This Row],[Vesting Date with Milestone Clause]],0)=EOMONTH(FY2_M5,0),Investors[[#This Row],[Injected Capital Post Money Evaluation]],""),"")</f>
        <v/>
      </c>
      <c r="AF43" s="10" t="str">
        <f>IFERROR(IF(EOMONTH(Investors[[#This Row],[Vesting Date with Milestone Clause]],0)=EOMONTH(FY2_M6,0),Investors[[#This Row],[Injected Capital Post Money Evaluation]],""),"")</f>
        <v/>
      </c>
      <c r="AG43" s="10" t="str">
        <f>IFERROR(IF(EOMONTH(Investors[[#This Row],[Vesting Date with Milestone Clause]],0)=EOMONTH(FY2_M7,0),Investors[[#This Row],[Injected Capital Post Money Evaluation]],""),"")</f>
        <v/>
      </c>
      <c r="AH43" s="10" t="str">
        <f>IFERROR(IF(EOMONTH(Investors[[#This Row],[Vesting Date with Milestone Clause]],0)=EOMONTH(FY2_M8,0),Investors[[#This Row],[Injected Capital Post Money Evaluation]],""),"")</f>
        <v/>
      </c>
      <c r="AI43" s="10" t="str">
        <f>IFERROR(IF(EOMONTH(Investors[[#This Row],[Vesting Date with Milestone Clause]],0)=EOMONTH(FY2_M9,0),Investors[[#This Row],[Injected Capital Post Money Evaluation]],""),"")</f>
        <v/>
      </c>
      <c r="AJ43" s="10" t="str">
        <f>IFERROR(IF(EOMONTH(Investors[[#This Row],[Vesting Date with Milestone Clause]],0)=EOMONTH(FY2_M10,0),Investors[[#This Row],[Injected Capital Post Money Evaluation]],""),"")</f>
        <v/>
      </c>
      <c r="AK43" s="10" t="str">
        <f>IFERROR(IF(EOMONTH(Investors[[#This Row],[Vesting Date with Milestone Clause]],0)=EOMONTH(FY2_M11,0),Investors[[#This Row],[Injected Capital Post Money Evaluation]],""),"")</f>
        <v/>
      </c>
      <c r="AL43" s="10" t="str">
        <f>IFERROR(IF(EOMONTH(Investors[[#This Row],[Vesting Date with Milestone Clause]],0)=EOMONTH(FY2_M12,0),Investors[[#This Row],[Injected Capital Post Money Evaluation]],""),"")</f>
        <v/>
      </c>
      <c r="AM43" s="10" t="str">
        <f>IFERROR(IF(EOMONTH(Investors[[#This Row],[Vesting Date with Milestone Clause]],0)=EOMONTH(FY3_M1,0),Investors[[#This Row],[Injected Capital Post Money Evaluation]],""),"")</f>
        <v/>
      </c>
      <c r="AN43" s="10" t="str">
        <f>IFERROR(IF(EOMONTH(Investors[[#This Row],[Vesting Date with Milestone Clause]],0)=EOMONTH(FY3_M2,0),Investors[[#This Row],[Injected Capital Post Money Evaluation]],""),"")</f>
        <v/>
      </c>
      <c r="AO43" s="10" t="str">
        <f>IFERROR(IF(EOMONTH(Investors[[#This Row],[Vesting Date with Milestone Clause]],0)=EOMONTH(FY3_M3,0),Investors[[#This Row],[Injected Capital Post Money Evaluation]],""),"")</f>
        <v/>
      </c>
      <c r="AP43" s="10" t="str">
        <f>IFERROR(IF(EOMONTH(Investors[[#This Row],[Vesting Date with Milestone Clause]],0)=EOMONTH(FY3_M4,0),Investors[[#This Row],[Injected Capital Post Money Evaluation]],""),"")</f>
        <v/>
      </c>
      <c r="AQ43" s="10" t="str">
        <f>IFERROR(IF(EOMONTH(Investors[[#This Row],[Vesting Date with Milestone Clause]],0)=EOMONTH(FY3_M5,0),Investors[[#This Row],[Injected Capital Post Money Evaluation]],""),"")</f>
        <v/>
      </c>
      <c r="AR43" s="10" t="str">
        <f>IFERROR(IF(EOMONTH(Investors[[#This Row],[Vesting Date with Milestone Clause]],0)=EOMONTH(FY3_M6,0),Investors[[#This Row],[Injected Capital Post Money Evaluation]],""),"")</f>
        <v/>
      </c>
      <c r="AS43" s="10" t="str">
        <f>IFERROR(IF(EOMONTH(Investors[[#This Row],[Vesting Date with Milestone Clause]],0)=EOMONTH(FY3_M7,0),Investors[[#This Row],[Injected Capital Post Money Evaluation]],""),"")</f>
        <v/>
      </c>
      <c r="AT43" s="10" t="str">
        <f>IFERROR(IF(EOMONTH(Investors[[#This Row],[Vesting Date with Milestone Clause]],0)=EOMONTH(FY3_M8,0),Investors[[#This Row],[Injected Capital Post Money Evaluation]],""),"")</f>
        <v/>
      </c>
      <c r="AU43" s="10" t="str">
        <f>IFERROR(IF(EOMONTH(Investors[[#This Row],[Vesting Date with Milestone Clause]],0)=EOMONTH(FY3_M9,0),Investors[[#This Row],[Injected Capital Post Money Evaluation]],""),"")</f>
        <v/>
      </c>
      <c r="AV43" s="10" t="str">
        <f>IFERROR(IF(EOMONTH(Investors[[#This Row],[Vesting Date with Milestone Clause]],0)=EOMONTH(FY3_M10,0),Investors[[#This Row],[Injected Capital Post Money Evaluation]],""),"")</f>
        <v/>
      </c>
      <c r="AW43" s="10" t="str">
        <f>IFERROR(IF(EOMONTH(Investors[[#This Row],[Vesting Date with Milestone Clause]],0)=EOMONTH(FY3_M11,0),Investors[[#This Row],[Injected Capital Post Money Evaluation]],""),"")</f>
        <v/>
      </c>
      <c r="AX43" s="10" t="str">
        <f>IFERROR(IF(EOMONTH(Investors[[#This Row],[Vesting Date with Milestone Clause]],0)=EOMONTH(FY3_M12,0),Investors[[#This Row],[Injected Capital Post Money Evaluation]],""),"")</f>
        <v/>
      </c>
      <c r="AY43" s="18"/>
      <c r="AZ43" s="18"/>
      <c r="BA43" s="18"/>
      <c r="BB43" s="18"/>
      <c r="BC43" s="18"/>
      <c r="BD43" s="18"/>
      <c r="BE43" s="18"/>
      <c r="BF43" s="18"/>
      <c r="BG43" s="18"/>
      <c r="BH43" s="18"/>
      <c r="BI43" s="18"/>
      <c r="BJ43" s="18"/>
      <c r="BK43" s="18"/>
      <c r="BL43" s="18"/>
      <c r="BM43" s="18"/>
      <c r="BN43" s="18"/>
      <c r="BO43" s="18"/>
      <c r="BP43" s="18"/>
      <c r="BQ43" s="18"/>
      <c r="BR43" s="18"/>
      <c r="BS43" s="18"/>
      <c r="BT43" s="18"/>
      <c r="BU43" s="18"/>
      <c r="BV43" s="18"/>
      <c r="BW43" s="18"/>
      <c r="BX43" s="18"/>
      <c r="BY43" s="18"/>
      <c r="BZ43" s="18"/>
      <c r="CA43" s="18"/>
      <c r="CB43" s="18"/>
      <c r="CC43" s="18"/>
      <c r="CD43" s="18"/>
      <c r="CE43" s="18"/>
      <c r="CF43" s="18"/>
      <c r="CG43" s="18"/>
      <c r="CH43" s="18"/>
    </row>
    <row r="44" spans="2:86" x14ac:dyDescent="0.45">
      <c r="B44" s="6" t="s">
        <v>1</v>
      </c>
      <c r="C44" s="6" t="s">
        <v>136</v>
      </c>
      <c r="D44" s="28"/>
      <c r="E44" s="28"/>
      <c r="F44" s="28">
        <v>2000000</v>
      </c>
      <c r="G44" s="28"/>
      <c r="H44" s="28"/>
      <c r="I44" s="11"/>
      <c r="J44" s="10">
        <f>SUM(Investors[[#This Row],[Active Investor Value Added Equity]],Investors[[#This Row],[Sweat Equity Value (alternative to Salary)]],Investors[[#This Row],[InKind Equity (Assets)]],Investors[[#This Row],[Capital Discount Value Given]])</f>
        <v>2000000</v>
      </c>
      <c r="K44" s="8">
        <f>IF(Investors[[#This Row],[Round]]="Round 1",Investors[[#This Row],[Injected Capital Post Money Evaluation]]/Evaluation1,IF(Investors[[#This Row],[Round]]="Round 2",Investors[[#This Row],[Injected Capital Post Money Evaluation]]/Evaluation2,IF(Investors[[#This Row],[Round]]="Round 3",Investors[[#This Row],[Injected Capital Post Money Evaluation]]/Evaluation3,IF(Investors[[#This Row],[Round]]="Round 4",Investors[[#This Row],[Injected Capital Post Money Evaluation]]/Evaluation4,IF(Investors[[#This Row],[Round]]="Round 5",Investors[[#This Row],[Injected Capital Post Money Evaluation]]/Evaluation5,IF(Investors[[#This Row],[Round]]="Round 6",Investors[[#This Row],[Injected Capital Post Money Evaluation]]/Evaluation6,"error"))))))</f>
        <v>0</v>
      </c>
      <c r="L44" s="9">
        <f>IF(Investors[[#This Row],[Round]]="Round 1",Investors[[#This Row],[Equity by Non Capital Investment]]/Evaluation1,IF(Investors[[#This Row],[Round]]="Round 2",Investors[[#This Row],[Equity by Non Capital Investment]]/Evaluation2,IF(Investors[[#This Row],[Round]]="Round 3",Investors[[#This Row],[Equity by Non Capital Investment]]/Evaluation3,IF(Investors[[#This Row],[Round]]="Round 4",Investors[[#This Row],[Equity by Non Capital Investment]]/Evaluation4,IF(Investors[[#This Row],[Round]]="Round 5",Investors[[#This Row],[Equity by Non Capital Investment]]/Evaluation5,IF(Investors[[#This Row],[Round]]="Round 6",Investors[[#This Row],[Equity by Non Capital Investment]]/Evaluation6,"error"))))))</f>
        <v>6.6666666666666666E-2</v>
      </c>
      <c r="M44" s="10">
        <f>YEAR(Investors[[#This Row],[Vesting Date with Milestone Clause]])</f>
        <v>1900</v>
      </c>
      <c r="N44" s="10">
        <f>MONTH(Investors[[#This Row],[Vesting Date with Milestone Clause]])</f>
        <v>1</v>
      </c>
      <c r="O44" s="10" t="str">
        <f>IFERROR(IF(EOMONTH(Investors[[#This Row],[Vesting Date with Milestone Clause]],0)=EOMONTH(FY1_M1,0),Investors[[#This Row],[Injected Capital Post Money Evaluation]],""),"")</f>
        <v/>
      </c>
      <c r="P44" s="10" t="str">
        <f>IFERROR(IF(EOMONTH(Investors[[#This Row],[Vesting Date with Milestone Clause]],0)=EOMONTH(FY1_M2,0),Investors[[#This Row],[Injected Capital Post Money Evaluation]],""),"")</f>
        <v/>
      </c>
      <c r="Q44" s="10" t="str">
        <f>IFERROR(IF(EOMONTH(Investors[[#This Row],[Vesting Date with Milestone Clause]],0)=EOMONTH(FY1_M3,0),Investors[[#This Row],[Injected Capital Post Money Evaluation]],""),"")</f>
        <v/>
      </c>
      <c r="R44" s="10" t="str">
        <f>IFERROR(IF(EOMONTH(Investors[[#This Row],[Vesting Date with Milestone Clause]],0)=EOMONTH(FY1_M4,0),Investors[[#This Row],[Injected Capital Post Money Evaluation]],""),"")</f>
        <v/>
      </c>
      <c r="S44" s="10" t="str">
        <f>IFERROR(IF(EOMONTH(Investors[[#This Row],[Vesting Date with Milestone Clause]],0)=EOMONTH(FY1_M5,0),Investors[[#This Row],[Injected Capital Post Money Evaluation]],""),"")</f>
        <v/>
      </c>
      <c r="T44" s="10" t="str">
        <f>IFERROR(IF(EOMONTH(Investors[[#This Row],[Vesting Date with Milestone Clause]],0)=EOMONTH(FY1_M6,0),Investors[[#This Row],[Injected Capital Post Money Evaluation]],""),"")</f>
        <v/>
      </c>
      <c r="U44" s="10" t="str">
        <f>IFERROR(IF(EOMONTH(Investors[[#This Row],[Vesting Date with Milestone Clause]],0)=EOMONTH(FY1_M7,0),Investors[[#This Row],[Injected Capital Post Money Evaluation]],""),"")</f>
        <v/>
      </c>
      <c r="V44" s="10" t="str">
        <f>IFERROR(IF(EOMONTH(Investors[[#This Row],[Vesting Date with Milestone Clause]],0)=EOMONTH(Month8,0),Investors[[#This Row],[Injected Capital Post Money Evaluation]],""),"")</f>
        <v/>
      </c>
      <c r="W44" s="10" t="str">
        <f>IFERROR(IF(EOMONTH(Investors[[#This Row],[Vesting Date with Milestone Clause]],0)=EOMONTH(Month9,0),Investors[[#This Row],[Injected Capital Post Money Evaluation]],""),"")</f>
        <v/>
      </c>
      <c r="X44" s="10" t="str">
        <f>IFERROR(IF(EOMONTH(Investors[[#This Row],[Vesting Date with Milestone Clause]],0)=EOMONTH(Month10,0),Investors[[#This Row],[Injected Capital Post Money Evaluation]],""),"")</f>
        <v/>
      </c>
      <c r="Y44" s="10" t="str">
        <f>IFERROR(IF(EOMONTH(Investors[[#This Row],[Vesting Date with Milestone Clause]],0)=EOMONTH(Month11,0),Investors[[#This Row],[Injected Capital Post Money Evaluation]],""),"")</f>
        <v/>
      </c>
      <c r="Z44" s="10" t="str">
        <f>IFERROR(IF(EOMONTH(Investors[[#This Row],[Vesting Date with Milestone Clause]],0)=EOMONTH(Month12,0),Investors[[#This Row],[Injected Capital Post Money Evaluation]],""),"")</f>
        <v/>
      </c>
      <c r="AA44" s="10" t="str">
        <f>IFERROR(IF(EOMONTH(Investors[[#This Row],[Vesting Date with Milestone Clause]],0)=EOMONTH(FY2_M1,0),Investors[[#This Row],[Injected Capital Post Money Evaluation]],""),"")</f>
        <v/>
      </c>
      <c r="AB44" s="10" t="str">
        <f>IFERROR(IF(EOMONTH(Investors[[#This Row],[Vesting Date with Milestone Clause]],0)=EOMONTH(FY2_M2,0),Investors[[#This Row],[Injected Capital Post Money Evaluation]],""),"")</f>
        <v/>
      </c>
      <c r="AC44" s="10" t="str">
        <f>IFERROR(IF(EOMONTH(Investors[[#This Row],[Vesting Date with Milestone Clause]],0)=EOMONTH(FY2_M3,0),Investors[[#This Row],[Injected Capital Post Money Evaluation]],""),"")</f>
        <v/>
      </c>
      <c r="AD44" s="10" t="str">
        <f>IFERROR(IF(EOMONTH(Investors[[#This Row],[Vesting Date with Milestone Clause]],0)=EOMONTH(FY2_M4,0),Investors[[#This Row],[Injected Capital Post Money Evaluation]],""),"")</f>
        <v/>
      </c>
      <c r="AE44" s="10" t="str">
        <f>IFERROR(IF(EOMONTH(Investors[[#This Row],[Vesting Date with Milestone Clause]],0)=EOMONTH(FY2_M5,0),Investors[[#This Row],[Injected Capital Post Money Evaluation]],""),"")</f>
        <v/>
      </c>
      <c r="AF44" s="10" t="str">
        <f>IFERROR(IF(EOMONTH(Investors[[#This Row],[Vesting Date with Milestone Clause]],0)=EOMONTH(FY2_M6,0),Investors[[#This Row],[Injected Capital Post Money Evaluation]],""),"")</f>
        <v/>
      </c>
      <c r="AG44" s="10" t="str">
        <f>IFERROR(IF(EOMONTH(Investors[[#This Row],[Vesting Date with Milestone Clause]],0)=EOMONTH(FY2_M7,0),Investors[[#This Row],[Injected Capital Post Money Evaluation]],""),"")</f>
        <v/>
      </c>
      <c r="AH44" s="10" t="str">
        <f>IFERROR(IF(EOMONTH(Investors[[#This Row],[Vesting Date with Milestone Clause]],0)=EOMONTH(FY2_M8,0),Investors[[#This Row],[Injected Capital Post Money Evaluation]],""),"")</f>
        <v/>
      </c>
      <c r="AI44" s="10" t="str">
        <f>IFERROR(IF(EOMONTH(Investors[[#This Row],[Vesting Date with Milestone Clause]],0)=EOMONTH(FY2_M9,0),Investors[[#This Row],[Injected Capital Post Money Evaluation]],""),"")</f>
        <v/>
      </c>
      <c r="AJ44" s="10" t="str">
        <f>IFERROR(IF(EOMONTH(Investors[[#This Row],[Vesting Date with Milestone Clause]],0)=EOMONTH(FY2_M10,0),Investors[[#This Row],[Injected Capital Post Money Evaluation]],""),"")</f>
        <v/>
      </c>
      <c r="AK44" s="10" t="str">
        <f>IFERROR(IF(EOMONTH(Investors[[#This Row],[Vesting Date with Milestone Clause]],0)=EOMONTH(FY2_M11,0),Investors[[#This Row],[Injected Capital Post Money Evaluation]],""),"")</f>
        <v/>
      </c>
      <c r="AL44" s="10" t="str">
        <f>IFERROR(IF(EOMONTH(Investors[[#This Row],[Vesting Date with Milestone Clause]],0)=EOMONTH(FY2_M12,0),Investors[[#This Row],[Injected Capital Post Money Evaluation]],""),"")</f>
        <v/>
      </c>
      <c r="AM44" s="10" t="str">
        <f>IFERROR(IF(EOMONTH(Investors[[#This Row],[Vesting Date with Milestone Clause]],0)=EOMONTH(FY3_M1,0),Investors[[#This Row],[Injected Capital Post Money Evaluation]],""),"")</f>
        <v/>
      </c>
      <c r="AN44" s="10" t="str">
        <f>IFERROR(IF(EOMONTH(Investors[[#This Row],[Vesting Date with Milestone Clause]],0)=EOMONTH(FY3_M2,0),Investors[[#This Row],[Injected Capital Post Money Evaluation]],""),"")</f>
        <v/>
      </c>
      <c r="AO44" s="10" t="str">
        <f>IFERROR(IF(EOMONTH(Investors[[#This Row],[Vesting Date with Milestone Clause]],0)=EOMONTH(FY3_M3,0),Investors[[#This Row],[Injected Capital Post Money Evaluation]],""),"")</f>
        <v/>
      </c>
      <c r="AP44" s="10" t="str">
        <f>IFERROR(IF(EOMONTH(Investors[[#This Row],[Vesting Date with Milestone Clause]],0)=EOMONTH(FY3_M4,0),Investors[[#This Row],[Injected Capital Post Money Evaluation]],""),"")</f>
        <v/>
      </c>
      <c r="AQ44" s="10" t="str">
        <f>IFERROR(IF(EOMONTH(Investors[[#This Row],[Vesting Date with Milestone Clause]],0)=EOMONTH(FY3_M5,0),Investors[[#This Row],[Injected Capital Post Money Evaluation]],""),"")</f>
        <v/>
      </c>
      <c r="AR44" s="10" t="str">
        <f>IFERROR(IF(EOMONTH(Investors[[#This Row],[Vesting Date with Milestone Clause]],0)=EOMONTH(FY3_M6,0),Investors[[#This Row],[Injected Capital Post Money Evaluation]],""),"")</f>
        <v/>
      </c>
      <c r="AS44" s="10" t="str">
        <f>IFERROR(IF(EOMONTH(Investors[[#This Row],[Vesting Date with Milestone Clause]],0)=EOMONTH(FY3_M7,0),Investors[[#This Row],[Injected Capital Post Money Evaluation]],""),"")</f>
        <v/>
      </c>
      <c r="AT44" s="10" t="str">
        <f>IFERROR(IF(EOMONTH(Investors[[#This Row],[Vesting Date with Milestone Clause]],0)=EOMONTH(FY3_M8,0),Investors[[#This Row],[Injected Capital Post Money Evaluation]],""),"")</f>
        <v/>
      </c>
      <c r="AU44" s="10" t="str">
        <f>IFERROR(IF(EOMONTH(Investors[[#This Row],[Vesting Date with Milestone Clause]],0)=EOMONTH(FY3_M9,0),Investors[[#This Row],[Injected Capital Post Money Evaluation]],""),"")</f>
        <v/>
      </c>
      <c r="AV44" s="10" t="str">
        <f>IFERROR(IF(EOMONTH(Investors[[#This Row],[Vesting Date with Milestone Clause]],0)=EOMONTH(FY3_M10,0),Investors[[#This Row],[Injected Capital Post Money Evaluation]],""),"")</f>
        <v/>
      </c>
      <c r="AW44" s="10" t="str">
        <f>IFERROR(IF(EOMONTH(Investors[[#This Row],[Vesting Date with Milestone Clause]],0)=EOMONTH(FY3_M11,0),Investors[[#This Row],[Injected Capital Post Money Evaluation]],""),"")</f>
        <v/>
      </c>
      <c r="AX44" s="10" t="str">
        <f>IFERROR(IF(EOMONTH(Investors[[#This Row],[Vesting Date with Milestone Clause]],0)=EOMONTH(FY3_M12,0),Investors[[#This Row],[Injected Capital Post Money Evaluation]],""),"")</f>
        <v/>
      </c>
      <c r="AY44" s="18"/>
      <c r="AZ44" s="18"/>
      <c r="BA44" s="18"/>
      <c r="BB44" s="18"/>
      <c r="BC44" s="18"/>
      <c r="BD44" s="18"/>
      <c r="BE44" s="18"/>
      <c r="BF44" s="18"/>
      <c r="BG44" s="18"/>
      <c r="BH44" s="18"/>
      <c r="BI44" s="18"/>
      <c r="BJ44" s="18"/>
      <c r="BK44" s="18"/>
      <c r="BL44" s="18"/>
      <c r="BM44" s="18"/>
      <c r="BN44" s="18"/>
      <c r="BO44" s="18"/>
      <c r="BP44" s="18"/>
      <c r="BQ44" s="18"/>
      <c r="BR44" s="18"/>
      <c r="BS44" s="18"/>
      <c r="BT44" s="18"/>
      <c r="BU44" s="18"/>
      <c r="BV44" s="18"/>
      <c r="BW44" s="18"/>
      <c r="BX44" s="18"/>
      <c r="BY44" s="18"/>
      <c r="BZ44" s="18"/>
      <c r="CA44" s="18"/>
      <c r="CB44" s="18"/>
      <c r="CC44" s="18"/>
      <c r="CD44" s="18"/>
      <c r="CE44" s="18"/>
      <c r="CF44" s="18"/>
      <c r="CG44" s="18"/>
      <c r="CH44" s="18"/>
    </row>
    <row r="45" spans="2:86" x14ac:dyDescent="0.45">
      <c r="B45" s="6"/>
      <c r="C45" s="6" t="s">
        <v>136</v>
      </c>
      <c r="D45" s="28"/>
      <c r="E45" s="28"/>
      <c r="F45" s="28"/>
      <c r="G45" s="28"/>
      <c r="H45" s="28"/>
      <c r="I45" s="11"/>
      <c r="J45" s="10">
        <f>SUM(Investors[[#This Row],[Active Investor Value Added Equity]],Investors[[#This Row],[Sweat Equity Value (alternative to Salary)]],Investors[[#This Row],[InKind Equity (Assets)]],Investors[[#This Row],[Capital Discount Value Given]])</f>
        <v>0</v>
      </c>
      <c r="K45" s="8">
        <f>IF(Investors[[#This Row],[Round]]="Round 1",Investors[[#This Row],[Injected Capital Post Money Evaluation]]/Evaluation1,IF(Investors[[#This Row],[Round]]="Round 2",Investors[[#This Row],[Injected Capital Post Money Evaluation]]/Evaluation2,IF(Investors[[#This Row],[Round]]="Round 3",Investors[[#This Row],[Injected Capital Post Money Evaluation]]/Evaluation3,IF(Investors[[#This Row],[Round]]="Round 4",Investors[[#This Row],[Injected Capital Post Money Evaluation]]/Evaluation4,IF(Investors[[#This Row],[Round]]="Round 5",Investors[[#This Row],[Injected Capital Post Money Evaluation]]/Evaluation5,IF(Investors[[#This Row],[Round]]="Round 6",Investors[[#This Row],[Injected Capital Post Money Evaluation]]/Evaluation6,"error"))))))</f>
        <v>0</v>
      </c>
      <c r="L45" s="9">
        <f>IF(Investors[[#This Row],[Round]]="Round 1",Investors[[#This Row],[Equity by Non Capital Investment]]/Evaluation1,IF(Investors[[#This Row],[Round]]="Round 2",Investors[[#This Row],[Equity by Non Capital Investment]]/Evaluation2,IF(Investors[[#This Row],[Round]]="Round 3",Investors[[#This Row],[Equity by Non Capital Investment]]/Evaluation3,IF(Investors[[#This Row],[Round]]="Round 4",Investors[[#This Row],[Equity by Non Capital Investment]]/Evaluation4,IF(Investors[[#This Row],[Round]]="Round 5",Investors[[#This Row],[Equity by Non Capital Investment]]/Evaluation5,IF(Investors[[#This Row],[Round]]="Round 6",Investors[[#This Row],[Equity by Non Capital Investment]]/Evaluation6,"error"))))))</f>
        <v>0</v>
      </c>
      <c r="M45" s="10">
        <f>YEAR(Investors[[#This Row],[Vesting Date with Milestone Clause]])</f>
        <v>1900</v>
      </c>
      <c r="N45" s="10">
        <f>MONTH(Investors[[#This Row],[Vesting Date with Milestone Clause]])</f>
        <v>1</v>
      </c>
      <c r="O45" s="10" t="str">
        <f>IFERROR(IF(EOMONTH(Investors[[#This Row],[Vesting Date with Milestone Clause]],0)=EOMONTH(FY1_M1,0),Investors[[#This Row],[Injected Capital Post Money Evaluation]],""),"")</f>
        <v/>
      </c>
      <c r="P45" s="10" t="str">
        <f>IFERROR(IF(EOMONTH(Investors[[#This Row],[Vesting Date with Milestone Clause]],0)=EOMONTH(FY1_M2,0),Investors[[#This Row],[Injected Capital Post Money Evaluation]],""),"")</f>
        <v/>
      </c>
      <c r="Q45" s="10" t="str">
        <f>IFERROR(IF(EOMONTH(Investors[[#This Row],[Vesting Date with Milestone Clause]],0)=EOMONTH(FY1_M3,0),Investors[[#This Row],[Injected Capital Post Money Evaluation]],""),"")</f>
        <v/>
      </c>
      <c r="R45" s="10" t="str">
        <f>IFERROR(IF(EOMONTH(Investors[[#This Row],[Vesting Date with Milestone Clause]],0)=EOMONTH(FY1_M4,0),Investors[[#This Row],[Injected Capital Post Money Evaluation]],""),"")</f>
        <v/>
      </c>
      <c r="S45" s="10" t="str">
        <f>IFERROR(IF(EOMONTH(Investors[[#This Row],[Vesting Date with Milestone Clause]],0)=EOMONTH(FY1_M5,0),Investors[[#This Row],[Injected Capital Post Money Evaluation]],""),"")</f>
        <v/>
      </c>
      <c r="T45" s="10" t="str">
        <f>IFERROR(IF(EOMONTH(Investors[[#This Row],[Vesting Date with Milestone Clause]],0)=EOMONTH(FY1_M6,0),Investors[[#This Row],[Injected Capital Post Money Evaluation]],""),"")</f>
        <v/>
      </c>
      <c r="U45" s="10" t="str">
        <f>IFERROR(IF(EOMONTH(Investors[[#This Row],[Vesting Date with Milestone Clause]],0)=EOMONTH(FY1_M7,0),Investors[[#This Row],[Injected Capital Post Money Evaluation]],""),"")</f>
        <v/>
      </c>
      <c r="V45" s="10" t="str">
        <f>IFERROR(IF(EOMONTH(Investors[[#This Row],[Vesting Date with Milestone Clause]],0)=EOMONTH(Month8,0),Investors[[#This Row],[Injected Capital Post Money Evaluation]],""),"")</f>
        <v/>
      </c>
      <c r="W45" s="10" t="str">
        <f>IFERROR(IF(EOMONTH(Investors[[#This Row],[Vesting Date with Milestone Clause]],0)=EOMONTH(Month9,0),Investors[[#This Row],[Injected Capital Post Money Evaluation]],""),"")</f>
        <v/>
      </c>
      <c r="X45" s="10" t="str">
        <f>IFERROR(IF(EOMONTH(Investors[[#This Row],[Vesting Date with Milestone Clause]],0)=EOMONTH(Month10,0),Investors[[#This Row],[Injected Capital Post Money Evaluation]],""),"")</f>
        <v/>
      </c>
      <c r="Y45" s="10" t="str">
        <f>IFERROR(IF(EOMONTH(Investors[[#This Row],[Vesting Date with Milestone Clause]],0)=EOMONTH(Month11,0),Investors[[#This Row],[Injected Capital Post Money Evaluation]],""),"")</f>
        <v/>
      </c>
      <c r="Z45" s="10" t="str">
        <f>IFERROR(IF(EOMONTH(Investors[[#This Row],[Vesting Date with Milestone Clause]],0)=EOMONTH(Month12,0),Investors[[#This Row],[Injected Capital Post Money Evaluation]],""),"")</f>
        <v/>
      </c>
      <c r="AA45" s="10" t="str">
        <f>IFERROR(IF(EOMONTH(Investors[[#This Row],[Vesting Date with Milestone Clause]],0)=EOMONTH(FY2_M1,0),Investors[[#This Row],[Injected Capital Post Money Evaluation]],""),"")</f>
        <v/>
      </c>
      <c r="AB45" s="10" t="str">
        <f>IFERROR(IF(EOMONTH(Investors[[#This Row],[Vesting Date with Milestone Clause]],0)=EOMONTH(FY2_M2,0),Investors[[#This Row],[Injected Capital Post Money Evaluation]],""),"")</f>
        <v/>
      </c>
      <c r="AC45" s="10" t="str">
        <f>IFERROR(IF(EOMONTH(Investors[[#This Row],[Vesting Date with Milestone Clause]],0)=EOMONTH(FY2_M3,0),Investors[[#This Row],[Injected Capital Post Money Evaluation]],""),"")</f>
        <v/>
      </c>
      <c r="AD45" s="10" t="str">
        <f>IFERROR(IF(EOMONTH(Investors[[#This Row],[Vesting Date with Milestone Clause]],0)=EOMONTH(FY2_M4,0),Investors[[#This Row],[Injected Capital Post Money Evaluation]],""),"")</f>
        <v/>
      </c>
      <c r="AE45" s="10" t="str">
        <f>IFERROR(IF(EOMONTH(Investors[[#This Row],[Vesting Date with Milestone Clause]],0)=EOMONTH(FY2_M5,0),Investors[[#This Row],[Injected Capital Post Money Evaluation]],""),"")</f>
        <v/>
      </c>
      <c r="AF45" s="10" t="str">
        <f>IFERROR(IF(EOMONTH(Investors[[#This Row],[Vesting Date with Milestone Clause]],0)=EOMONTH(FY2_M6,0),Investors[[#This Row],[Injected Capital Post Money Evaluation]],""),"")</f>
        <v/>
      </c>
      <c r="AG45" s="10" t="str">
        <f>IFERROR(IF(EOMONTH(Investors[[#This Row],[Vesting Date with Milestone Clause]],0)=EOMONTH(FY2_M7,0),Investors[[#This Row],[Injected Capital Post Money Evaluation]],""),"")</f>
        <v/>
      </c>
      <c r="AH45" s="10" t="str">
        <f>IFERROR(IF(EOMONTH(Investors[[#This Row],[Vesting Date with Milestone Clause]],0)=EOMONTH(FY2_M8,0),Investors[[#This Row],[Injected Capital Post Money Evaluation]],""),"")</f>
        <v/>
      </c>
      <c r="AI45" s="10" t="str">
        <f>IFERROR(IF(EOMONTH(Investors[[#This Row],[Vesting Date with Milestone Clause]],0)=EOMONTH(FY2_M9,0),Investors[[#This Row],[Injected Capital Post Money Evaluation]],""),"")</f>
        <v/>
      </c>
      <c r="AJ45" s="10" t="str">
        <f>IFERROR(IF(EOMONTH(Investors[[#This Row],[Vesting Date with Milestone Clause]],0)=EOMONTH(FY2_M10,0),Investors[[#This Row],[Injected Capital Post Money Evaluation]],""),"")</f>
        <v/>
      </c>
      <c r="AK45" s="10" t="str">
        <f>IFERROR(IF(EOMONTH(Investors[[#This Row],[Vesting Date with Milestone Clause]],0)=EOMONTH(FY2_M11,0),Investors[[#This Row],[Injected Capital Post Money Evaluation]],""),"")</f>
        <v/>
      </c>
      <c r="AL45" s="10" t="str">
        <f>IFERROR(IF(EOMONTH(Investors[[#This Row],[Vesting Date with Milestone Clause]],0)=EOMONTH(FY2_M12,0),Investors[[#This Row],[Injected Capital Post Money Evaluation]],""),"")</f>
        <v/>
      </c>
      <c r="AM45" s="10" t="str">
        <f>IFERROR(IF(EOMONTH(Investors[[#This Row],[Vesting Date with Milestone Clause]],0)=EOMONTH(FY3_M1,0),Investors[[#This Row],[Injected Capital Post Money Evaluation]],""),"")</f>
        <v/>
      </c>
      <c r="AN45" s="10" t="str">
        <f>IFERROR(IF(EOMONTH(Investors[[#This Row],[Vesting Date with Milestone Clause]],0)=EOMONTH(FY3_M2,0),Investors[[#This Row],[Injected Capital Post Money Evaluation]],""),"")</f>
        <v/>
      </c>
      <c r="AO45" s="10" t="str">
        <f>IFERROR(IF(EOMONTH(Investors[[#This Row],[Vesting Date with Milestone Clause]],0)=EOMONTH(FY3_M3,0),Investors[[#This Row],[Injected Capital Post Money Evaluation]],""),"")</f>
        <v/>
      </c>
      <c r="AP45" s="10" t="str">
        <f>IFERROR(IF(EOMONTH(Investors[[#This Row],[Vesting Date with Milestone Clause]],0)=EOMONTH(FY3_M4,0),Investors[[#This Row],[Injected Capital Post Money Evaluation]],""),"")</f>
        <v/>
      </c>
      <c r="AQ45" s="10" t="str">
        <f>IFERROR(IF(EOMONTH(Investors[[#This Row],[Vesting Date with Milestone Clause]],0)=EOMONTH(FY3_M5,0),Investors[[#This Row],[Injected Capital Post Money Evaluation]],""),"")</f>
        <v/>
      </c>
      <c r="AR45" s="10" t="str">
        <f>IFERROR(IF(EOMONTH(Investors[[#This Row],[Vesting Date with Milestone Clause]],0)=EOMONTH(FY3_M6,0),Investors[[#This Row],[Injected Capital Post Money Evaluation]],""),"")</f>
        <v/>
      </c>
      <c r="AS45" s="10" t="str">
        <f>IFERROR(IF(EOMONTH(Investors[[#This Row],[Vesting Date with Milestone Clause]],0)=EOMONTH(FY3_M7,0),Investors[[#This Row],[Injected Capital Post Money Evaluation]],""),"")</f>
        <v/>
      </c>
      <c r="AT45" s="10" t="str">
        <f>IFERROR(IF(EOMONTH(Investors[[#This Row],[Vesting Date with Milestone Clause]],0)=EOMONTH(FY3_M8,0),Investors[[#This Row],[Injected Capital Post Money Evaluation]],""),"")</f>
        <v/>
      </c>
      <c r="AU45" s="10" t="str">
        <f>IFERROR(IF(EOMONTH(Investors[[#This Row],[Vesting Date with Milestone Clause]],0)=EOMONTH(FY3_M9,0),Investors[[#This Row],[Injected Capital Post Money Evaluation]],""),"")</f>
        <v/>
      </c>
      <c r="AV45" s="10" t="str">
        <f>IFERROR(IF(EOMONTH(Investors[[#This Row],[Vesting Date with Milestone Clause]],0)=EOMONTH(FY3_M10,0),Investors[[#This Row],[Injected Capital Post Money Evaluation]],""),"")</f>
        <v/>
      </c>
      <c r="AW45" s="10" t="str">
        <f>IFERROR(IF(EOMONTH(Investors[[#This Row],[Vesting Date with Milestone Clause]],0)=EOMONTH(FY3_M11,0),Investors[[#This Row],[Injected Capital Post Money Evaluation]],""),"")</f>
        <v/>
      </c>
      <c r="AX45" s="10" t="str">
        <f>IFERROR(IF(EOMONTH(Investors[[#This Row],[Vesting Date with Milestone Clause]],0)=EOMONTH(FY3_M12,0),Investors[[#This Row],[Injected Capital Post Money Evaluation]],""),"")</f>
        <v/>
      </c>
      <c r="AY45" s="18"/>
      <c r="AZ45" s="18"/>
      <c r="BA45" s="18"/>
      <c r="BB45" s="18"/>
      <c r="BC45" s="18"/>
      <c r="BD45" s="18"/>
      <c r="BE45" s="18"/>
      <c r="BF45" s="18"/>
      <c r="BG45" s="18"/>
      <c r="BH45" s="18"/>
      <c r="BI45" s="18"/>
      <c r="BJ45" s="18"/>
      <c r="BK45" s="18"/>
      <c r="BL45" s="18"/>
      <c r="BM45" s="18"/>
      <c r="BN45" s="18"/>
      <c r="BO45" s="18"/>
      <c r="BP45" s="18"/>
      <c r="BQ45" s="18"/>
      <c r="BR45" s="18"/>
      <c r="BS45" s="18"/>
      <c r="BT45" s="18"/>
      <c r="BU45" s="18"/>
      <c r="BV45" s="18"/>
      <c r="BW45" s="18"/>
      <c r="BX45" s="18"/>
      <c r="BY45" s="18"/>
      <c r="BZ45" s="18"/>
      <c r="CA45" s="18"/>
      <c r="CB45" s="18"/>
      <c r="CC45" s="18"/>
      <c r="CD45" s="18"/>
      <c r="CE45" s="18"/>
      <c r="CF45" s="18"/>
      <c r="CG45" s="18"/>
      <c r="CH45" s="18"/>
    </row>
    <row r="46" spans="2:86" x14ac:dyDescent="0.45">
      <c r="B46" s="6"/>
      <c r="C46" s="6" t="s">
        <v>136</v>
      </c>
      <c r="D46" s="28"/>
      <c r="E46" s="28"/>
      <c r="F46" s="28"/>
      <c r="G46" s="28"/>
      <c r="H46" s="28"/>
      <c r="I46" s="11"/>
      <c r="J46" s="10">
        <f>SUM(Investors[[#This Row],[Active Investor Value Added Equity]],Investors[[#This Row],[Sweat Equity Value (alternative to Salary)]],Investors[[#This Row],[InKind Equity (Assets)]],Investors[[#This Row],[Capital Discount Value Given]])</f>
        <v>0</v>
      </c>
      <c r="K46" s="8">
        <f>IF(Investors[[#This Row],[Round]]="Round 1",Investors[[#This Row],[Injected Capital Post Money Evaluation]]/Evaluation1,IF(Investors[[#This Row],[Round]]="Round 2",Investors[[#This Row],[Injected Capital Post Money Evaluation]]/Evaluation2,IF(Investors[[#This Row],[Round]]="Round 3",Investors[[#This Row],[Injected Capital Post Money Evaluation]]/Evaluation3,IF(Investors[[#This Row],[Round]]="Round 4",Investors[[#This Row],[Injected Capital Post Money Evaluation]]/Evaluation4,IF(Investors[[#This Row],[Round]]="Round 5",Investors[[#This Row],[Injected Capital Post Money Evaluation]]/Evaluation5,IF(Investors[[#This Row],[Round]]="Round 6",Investors[[#This Row],[Injected Capital Post Money Evaluation]]/Evaluation6,"error"))))))</f>
        <v>0</v>
      </c>
      <c r="L46" s="9">
        <f>IF(Investors[[#This Row],[Round]]="Round 1",Investors[[#This Row],[Equity by Non Capital Investment]]/Evaluation1,IF(Investors[[#This Row],[Round]]="Round 2",Investors[[#This Row],[Equity by Non Capital Investment]]/Evaluation2,IF(Investors[[#This Row],[Round]]="Round 3",Investors[[#This Row],[Equity by Non Capital Investment]]/Evaluation3,IF(Investors[[#This Row],[Round]]="Round 4",Investors[[#This Row],[Equity by Non Capital Investment]]/Evaluation4,IF(Investors[[#This Row],[Round]]="Round 5",Investors[[#This Row],[Equity by Non Capital Investment]]/Evaluation5,IF(Investors[[#This Row],[Round]]="Round 6",Investors[[#This Row],[Equity by Non Capital Investment]]/Evaluation6,"error"))))))</f>
        <v>0</v>
      </c>
      <c r="M46" s="10">
        <f>YEAR(Investors[[#This Row],[Vesting Date with Milestone Clause]])</f>
        <v>1900</v>
      </c>
      <c r="N46" s="10">
        <f>MONTH(Investors[[#This Row],[Vesting Date with Milestone Clause]])</f>
        <v>1</v>
      </c>
      <c r="O46" s="10" t="str">
        <f>IFERROR(IF(EOMONTH(Investors[[#This Row],[Vesting Date with Milestone Clause]],0)=EOMONTH(FY1_M1,0),Investors[[#This Row],[Injected Capital Post Money Evaluation]],""),"")</f>
        <v/>
      </c>
      <c r="P46" s="10" t="str">
        <f>IFERROR(IF(EOMONTH(Investors[[#This Row],[Vesting Date with Milestone Clause]],0)=EOMONTH(FY1_M2,0),Investors[[#This Row],[Injected Capital Post Money Evaluation]],""),"")</f>
        <v/>
      </c>
      <c r="Q46" s="10" t="str">
        <f>IFERROR(IF(EOMONTH(Investors[[#This Row],[Vesting Date with Milestone Clause]],0)=EOMONTH(FY1_M3,0),Investors[[#This Row],[Injected Capital Post Money Evaluation]],""),"")</f>
        <v/>
      </c>
      <c r="R46" s="10" t="str">
        <f>IFERROR(IF(EOMONTH(Investors[[#This Row],[Vesting Date with Milestone Clause]],0)=EOMONTH(FY1_M4,0),Investors[[#This Row],[Injected Capital Post Money Evaluation]],""),"")</f>
        <v/>
      </c>
      <c r="S46" s="10" t="str">
        <f>IFERROR(IF(EOMONTH(Investors[[#This Row],[Vesting Date with Milestone Clause]],0)=EOMONTH(FY1_M5,0),Investors[[#This Row],[Injected Capital Post Money Evaluation]],""),"")</f>
        <v/>
      </c>
      <c r="T46" s="10" t="str">
        <f>IFERROR(IF(EOMONTH(Investors[[#This Row],[Vesting Date with Milestone Clause]],0)=EOMONTH(FY1_M6,0),Investors[[#This Row],[Injected Capital Post Money Evaluation]],""),"")</f>
        <v/>
      </c>
      <c r="U46" s="10" t="str">
        <f>IFERROR(IF(EOMONTH(Investors[[#This Row],[Vesting Date with Milestone Clause]],0)=EOMONTH(FY1_M7,0),Investors[[#This Row],[Injected Capital Post Money Evaluation]],""),"")</f>
        <v/>
      </c>
      <c r="V46" s="10" t="str">
        <f>IFERROR(IF(EOMONTH(Investors[[#This Row],[Vesting Date with Milestone Clause]],0)=EOMONTH(Month8,0),Investors[[#This Row],[Injected Capital Post Money Evaluation]],""),"")</f>
        <v/>
      </c>
      <c r="W46" s="10" t="str">
        <f>IFERROR(IF(EOMONTH(Investors[[#This Row],[Vesting Date with Milestone Clause]],0)=EOMONTH(Month9,0),Investors[[#This Row],[Injected Capital Post Money Evaluation]],""),"")</f>
        <v/>
      </c>
      <c r="X46" s="10" t="str">
        <f>IFERROR(IF(EOMONTH(Investors[[#This Row],[Vesting Date with Milestone Clause]],0)=EOMONTH(Month10,0),Investors[[#This Row],[Injected Capital Post Money Evaluation]],""),"")</f>
        <v/>
      </c>
      <c r="Y46" s="10" t="str">
        <f>IFERROR(IF(EOMONTH(Investors[[#This Row],[Vesting Date with Milestone Clause]],0)=EOMONTH(Month11,0),Investors[[#This Row],[Injected Capital Post Money Evaluation]],""),"")</f>
        <v/>
      </c>
      <c r="Z46" s="10" t="str">
        <f>IFERROR(IF(EOMONTH(Investors[[#This Row],[Vesting Date with Milestone Clause]],0)=EOMONTH(Month12,0),Investors[[#This Row],[Injected Capital Post Money Evaluation]],""),"")</f>
        <v/>
      </c>
      <c r="AA46" s="10" t="str">
        <f>IFERROR(IF(EOMONTH(Investors[[#This Row],[Vesting Date with Milestone Clause]],0)=EOMONTH(FY2_M1,0),Investors[[#This Row],[Injected Capital Post Money Evaluation]],""),"")</f>
        <v/>
      </c>
      <c r="AB46" s="10" t="str">
        <f>IFERROR(IF(EOMONTH(Investors[[#This Row],[Vesting Date with Milestone Clause]],0)=EOMONTH(FY2_M2,0),Investors[[#This Row],[Injected Capital Post Money Evaluation]],""),"")</f>
        <v/>
      </c>
      <c r="AC46" s="10" t="str">
        <f>IFERROR(IF(EOMONTH(Investors[[#This Row],[Vesting Date with Milestone Clause]],0)=EOMONTH(FY2_M3,0),Investors[[#This Row],[Injected Capital Post Money Evaluation]],""),"")</f>
        <v/>
      </c>
      <c r="AD46" s="10" t="str">
        <f>IFERROR(IF(EOMONTH(Investors[[#This Row],[Vesting Date with Milestone Clause]],0)=EOMONTH(FY2_M4,0),Investors[[#This Row],[Injected Capital Post Money Evaluation]],""),"")</f>
        <v/>
      </c>
      <c r="AE46" s="10" t="str">
        <f>IFERROR(IF(EOMONTH(Investors[[#This Row],[Vesting Date with Milestone Clause]],0)=EOMONTH(FY2_M5,0),Investors[[#This Row],[Injected Capital Post Money Evaluation]],""),"")</f>
        <v/>
      </c>
      <c r="AF46" s="10" t="str">
        <f>IFERROR(IF(EOMONTH(Investors[[#This Row],[Vesting Date with Milestone Clause]],0)=EOMONTH(FY2_M6,0),Investors[[#This Row],[Injected Capital Post Money Evaluation]],""),"")</f>
        <v/>
      </c>
      <c r="AG46" s="10" t="str">
        <f>IFERROR(IF(EOMONTH(Investors[[#This Row],[Vesting Date with Milestone Clause]],0)=EOMONTH(FY2_M7,0),Investors[[#This Row],[Injected Capital Post Money Evaluation]],""),"")</f>
        <v/>
      </c>
      <c r="AH46" s="10" t="str">
        <f>IFERROR(IF(EOMONTH(Investors[[#This Row],[Vesting Date with Milestone Clause]],0)=EOMONTH(FY2_M8,0),Investors[[#This Row],[Injected Capital Post Money Evaluation]],""),"")</f>
        <v/>
      </c>
      <c r="AI46" s="10" t="str">
        <f>IFERROR(IF(EOMONTH(Investors[[#This Row],[Vesting Date with Milestone Clause]],0)=EOMONTH(FY2_M9,0),Investors[[#This Row],[Injected Capital Post Money Evaluation]],""),"")</f>
        <v/>
      </c>
      <c r="AJ46" s="10" t="str">
        <f>IFERROR(IF(EOMONTH(Investors[[#This Row],[Vesting Date with Milestone Clause]],0)=EOMONTH(FY2_M10,0),Investors[[#This Row],[Injected Capital Post Money Evaluation]],""),"")</f>
        <v/>
      </c>
      <c r="AK46" s="10" t="str">
        <f>IFERROR(IF(EOMONTH(Investors[[#This Row],[Vesting Date with Milestone Clause]],0)=EOMONTH(FY2_M11,0),Investors[[#This Row],[Injected Capital Post Money Evaluation]],""),"")</f>
        <v/>
      </c>
      <c r="AL46" s="10" t="str">
        <f>IFERROR(IF(EOMONTH(Investors[[#This Row],[Vesting Date with Milestone Clause]],0)=EOMONTH(FY2_M12,0),Investors[[#This Row],[Injected Capital Post Money Evaluation]],""),"")</f>
        <v/>
      </c>
      <c r="AM46" s="10" t="str">
        <f>IFERROR(IF(EOMONTH(Investors[[#This Row],[Vesting Date with Milestone Clause]],0)=EOMONTH(FY3_M1,0),Investors[[#This Row],[Injected Capital Post Money Evaluation]],""),"")</f>
        <v/>
      </c>
      <c r="AN46" s="10" t="str">
        <f>IFERROR(IF(EOMONTH(Investors[[#This Row],[Vesting Date with Milestone Clause]],0)=EOMONTH(FY3_M2,0),Investors[[#This Row],[Injected Capital Post Money Evaluation]],""),"")</f>
        <v/>
      </c>
      <c r="AO46" s="10" t="str">
        <f>IFERROR(IF(EOMONTH(Investors[[#This Row],[Vesting Date with Milestone Clause]],0)=EOMONTH(FY3_M3,0),Investors[[#This Row],[Injected Capital Post Money Evaluation]],""),"")</f>
        <v/>
      </c>
      <c r="AP46" s="10" t="str">
        <f>IFERROR(IF(EOMONTH(Investors[[#This Row],[Vesting Date with Milestone Clause]],0)=EOMONTH(FY3_M4,0),Investors[[#This Row],[Injected Capital Post Money Evaluation]],""),"")</f>
        <v/>
      </c>
      <c r="AQ46" s="10" t="str">
        <f>IFERROR(IF(EOMONTH(Investors[[#This Row],[Vesting Date with Milestone Clause]],0)=EOMONTH(FY3_M5,0),Investors[[#This Row],[Injected Capital Post Money Evaluation]],""),"")</f>
        <v/>
      </c>
      <c r="AR46" s="10" t="str">
        <f>IFERROR(IF(EOMONTH(Investors[[#This Row],[Vesting Date with Milestone Clause]],0)=EOMONTH(FY3_M6,0),Investors[[#This Row],[Injected Capital Post Money Evaluation]],""),"")</f>
        <v/>
      </c>
      <c r="AS46" s="10" t="str">
        <f>IFERROR(IF(EOMONTH(Investors[[#This Row],[Vesting Date with Milestone Clause]],0)=EOMONTH(FY3_M7,0),Investors[[#This Row],[Injected Capital Post Money Evaluation]],""),"")</f>
        <v/>
      </c>
      <c r="AT46" s="10" t="str">
        <f>IFERROR(IF(EOMONTH(Investors[[#This Row],[Vesting Date with Milestone Clause]],0)=EOMONTH(FY3_M8,0),Investors[[#This Row],[Injected Capital Post Money Evaluation]],""),"")</f>
        <v/>
      </c>
      <c r="AU46" s="10" t="str">
        <f>IFERROR(IF(EOMONTH(Investors[[#This Row],[Vesting Date with Milestone Clause]],0)=EOMONTH(FY3_M9,0),Investors[[#This Row],[Injected Capital Post Money Evaluation]],""),"")</f>
        <v/>
      </c>
      <c r="AV46" s="10" t="str">
        <f>IFERROR(IF(EOMONTH(Investors[[#This Row],[Vesting Date with Milestone Clause]],0)=EOMONTH(FY3_M10,0),Investors[[#This Row],[Injected Capital Post Money Evaluation]],""),"")</f>
        <v/>
      </c>
      <c r="AW46" s="10" t="str">
        <f>IFERROR(IF(EOMONTH(Investors[[#This Row],[Vesting Date with Milestone Clause]],0)=EOMONTH(FY3_M11,0),Investors[[#This Row],[Injected Capital Post Money Evaluation]],""),"")</f>
        <v/>
      </c>
      <c r="AX46" s="10" t="str">
        <f>IFERROR(IF(EOMONTH(Investors[[#This Row],[Vesting Date with Milestone Clause]],0)=EOMONTH(FY3_M12,0),Investors[[#This Row],[Injected Capital Post Money Evaluation]],""),"")</f>
        <v/>
      </c>
      <c r="AY46" s="18"/>
      <c r="AZ46" s="18"/>
      <c r="BA46" s="18"/>
      <c r="BB46" s="18"/>
      <c r="BC46" s="18"/>
      <c r="BD46" s="18"/>
      <c r="BE46" s="18"/>
      <c r="BF46" s="18"/>
      <c r="BG46" s="18"/>
      <c r="BH46" s="18"/>
      <c r="BI46" s="18"/>
      <c r="BJ46" s="18"/>
      <c r="BK46" s="18"/>
      <c r="BL46" s="18"/>
      <c r="BM46" s="18"/>
      <c r="BN46" s="18"/>
      <c r="BO46" s="18"/>
      <c r="BP46" s="18"/>
      <c r="BQ46" s="18"/>
      <c r="BR46" s="18"/>
      <c r="BS46" s="18"/>
      <c r="BT46" s="18"/>
      <c r="BU46" s="18"/>
      <c r="BV46" s="18"/>
      <c r="BW46" s="18"/>
      <c r="BX46" s="18"/>
      <c r="BY46" s="18"/>
      <c r="BZ46" s="18"/>
      <c r="CA46" s="18"/>
      <c r="CB46" s="18"/>
      <c r="CC46" s="18"/>
      <c r="CD46" s="18"/>
      <c r="CE46" s="18"/>
      <c r="CF46" s="18"/>
      <c r="CG46" s="18"/>
      <c r="CH46" s="18"/>
    </row>
    <row r="47" spans="2:86" x14ac:dyDescent="0.45">
      <c r="B47" s="6"/>
      <c r="C47" s="6" t="s">
        <v>136</v>
      </c>
      <c r="D47" s="28"/>
      <c r="E47" s="28"/>
      <c r="F47" s="28"/>
      <c r="G47" s="28"/>
      <c r="H47" s="28"/>
      <c r="I47" s="11"/>
      <c r="J47" s="10">
        <f>SUM(Investors[[#This Row],[Active Investor Value Added Equity]],Investors[[#This Row],[Sweat Equity Value (alternative to Salary)]],Investors[[#This Row],[InKind Equity (Assets)]],Investors[[#This Row],[Capital Discount Value Given]])</f>
        <v>0</v>
      </c>
      <c r="K47" s="8">
        <f>IF(Investors[[#This Row],[Round]]="Round 1",Investors[[#This Row],[Injected Capital Post Money Evaluation]]/Evaluation1,IF(Investors[[#This Row],[Round]]="Round 2",Investors[[#This Row],[Injected Capital Post Money Evaluation]]/Evaluation2,IF(Investors[[#This Row],[Round]]="Round 3",Investors[[#This Row],[Injected Capital Post Money Evaluation]]/Evaluation3,IF(Investors[[#This Row],[Round]]="Round 4",Investors[[#This Row],[Injected Capital Post Money Evaluation]]/Evaluation4,IF(Investors[[#This Row],[Round]]="Round 5",Investors[[#This Row],[Injected Capital Post Money Evaluation]]/Evaluation5,IF(Investors[[#This Row],[Round]]="Round 6",Investors[[#This Row],[Injected Capital Post Money Evaluation]]/Evaluation6,"error"))))))</f>
        <v>0</v>
      </c>
      <c r="L47" s="9">
        <f>IF(Investors[[#This Row],[Round]]="Round 1",Investors[[#This Row],[Equity by Non Capital Investment]]/Evaluation1,IF(Investors[[#This Row],[Round]]="Round 2",Investors[[#This Row],[Equity by Non Capital Investment]]/Evaluation2,IF(Investors[[#This Row],[Round]]="Round 3",Investors[[#This Row],[Equity by Non Capital Investment]]/Evaluation3,IF(Investors[[#This Row],[Round]]="Round 4",Investors[[#This Row],[Equity by Non Capital Investment]]/Evaluation4,IF(Investors[[#This Row],[Round]]="Round 5",Investors[[#This Row],[Equity by Non Capital Investment]]/Evaluation5,IF(Investors[[#This Row],[Round]]="Round 6",Investors[[#This Row],[Equity by Non Capital Investment]]/Evaluation6,"error"))))))</f>
        <v>0</v>
      </c>
      <c r="M47" s="10">
        <f>YEAR(Investors[[#This Row],[Vesting Date with Milestone Clause]])</f>
        <v>1900</v>
      </c>
      <c r="N47" s="10">
        <f>MONTH(Investors[[#This Row],[Vesting Date with Milestone Clause]])</f>
        <v>1</v>
      </c>
      <c r="O47" s="10" t="str">
        <f>IFERROR(IF(EOMONTH(Investors[[#This Row],[Vesting Date with Milestone Clause]],0)=EOMONTH(FY1_M1,0),Investors[[#This Row],[Injected Capital Post Money Evaluation]],""),"")</f>
        <v/>
      </c>
      <c r="P47" s="10" t="str">
        <f>IFERROR(IF(EOMONTH(Investors[[#This Row],[Vesting Date with Milestone Clause]],0)=EOMONTH(FY1_M2,0),Investors[[#This Row],[Injected Capital Post Money Evaluation]],""),"")</f>
        <v/>
      </c>
      <c r="Q47" s="10" t="str">
        <f>IFERROR(IF(EOMONTH(Investors[[#This Row],[Vesting Date with Milestone Clause]],0)=EOMONTH(FY1_M3,0),Investors[[#This Row],[Injected Capital Post Money Evaluation]],""),"")</f>
        <v/>
      </c>
      <c r="R47" s="10" t="str">
        <f>IFERROR(IF(EOMONTH(Investors[[#This Row],[Vesting Date with Milestone Clause]],0)=EOMONTH(FY1_M4,0),Investors[[#This Row],[Injected Capital Post Money Evaluation]],""),"")</f>
        <v/>
      </c>
      <c r="S47" s="10" t="str">
        <f>IFERROR(IF(EOMONTH(Investors[[#This Row],[Vesting Date with Milestone Clause]],0)=EOMONTH(FY1_M5,0),Investors[[#This Row],[Injected Capital Post Money Evaluation]],""),"")</f>
        <v/>
      </c>
      <c r="T47" s="10" t="str">
        <f>IFERROR(IF(EOMONTH(Investors[[#This Row],[Vesting Date with Milestone Clause]],0)=EOMONTH(FY1_M6,0),Investors[[#This Row],[Injected Capital Post Money Evaluation]],""),"")</f>
        <v/>
      </c>
      <c r="U47" s="10" t="str">
        <f>IFERROR(IF(EOMONTH(Investors[[#This Row],[Vesting Date with Milestone Clause]],0)=EOMONTH(FY1_M7,0),Investors[[#This Row],[Injected Capital Post Money Evaluation]],""),"")</f>
        <v/>
      </c>
      <c r="V47" s="10" t="str">
        <f>IFERROR(IF(EOMONTH(Investors[[#This Row],[Vesting Date with Milestone Clause]],0)=EOMONTH(Month8,0),Investors[[#This Row],[Injected Capital Post Money Evaluation]],""),"")</f>
        <v/>
      </c>
      <c r="W47" s="10" t="str">
        <f>IFERROR(IF(EOMONTH(Investors[[#This Row],[Vesting Date with Milestone Clause]],0)=EOMONTH(Month9,0),Investors[[#This Row],[Injected Capital Post Money Evaluation]],""),"")</f>
        <v/>
      </c>
      <c r="X47" s="10" t="str">
        <f>IFERROR(IF(EOMONTH(Investors[[#This Row],[Vesting Date with Milestone Clause]],0)=EOMONTH(Month10,0),Investors[[#This Row],[Injected Capital Post Money Evaluation]],""),"")</f>
        <v/>
      </c>
      <c r="Y47" s="10" t="str">
        <f>IFERROR(IF(EOMONTH(Investors[[#This Row],[Vesting Date with Milestone Clause]],0)=EOMONTH(Month11,0),Investors[[#This Row],[Injected Capital Post Money Evaluation]],""),"")</f>
        <v/>
      </c>
      <c r="Z47" s="10" t="str">
        <f>IFERROR(IF(EOMONTH(Investors[[#This Row],[Vesting Date with Milestone Clause]],0)=EOMONTH(Month12,0),Investors[[#This Row],[Injected Capital Post Money Evaluation]],""),"")</f>
        <v/>
      </c>
      <c r="AA47" s="10" t="str">
        <f>IFERROR(IF(EOMONTH(Investors[[#This Row],[Vesting Date with Milestone Clause]],0)=EOMONTH(FY2_M1,0),Investors[[#This Row],[Injected Capital Post Money Evaluation]],""),"")</f>
        <v/>
      </c>
      <c r="AB47" s="10" t="str">
        <f>IFERROR(IF(EOMONTH(Investors[[#This Row],[Vesting Date with Milestone Clause]],0)=EOMONTH(FY2_M2,0),Investors[[#This Row],[Injected Capital Post Money Evaluation]],""),"")</f>
        <v/>
      </c>
      <c r="AC47" s="10" t="str">
        <f>IFERROR(IF(EOMONTH(Investors[[#This Row],[Vesting Date with Milestone Clause]],0)=EOMONTH(FY2_M3,0),Investors[[#This Row],[Injected Capital Post Money Evaluation]],""),"")</f>
        <v/>
      </c>
      <c r="AD47" s="10" t="str">
        <f>IFERROR(IF(EOMONTH(Investors[[#This Row],[Vesting Date with Milestone Clause]],0)=EOMONTH(FY2_M4,0),Investors[[#This Row],[Injected Capital Post Money Evaluation]],""),"")</f>
        <v/>
      </c>
      <c r="AE47" s="10" t="str">
        <f>IFERROR(IF(EOMONTH(Investors[[#This Row],[Vesting Date with Milestone Clause]],0)=EOMONTH(FY2_M5,0),Investors[[#This Row],[Injected Capital Post Money Evaluation]],""),"")</f>
        <v/>
      </c>
      <c r="AF47" s="10" t="str">
        <f>IFERROR(IF(EOMONTH(Investors[[#This Row],[Vesting Date with Milestone Clause]],0)=EOMONTH(FY2_M6,0),Investors[[#This Row],[Injected Capital Post Money Evaluation]],""),"")</f>
        <v/>
      </c>
      <c r="AG47" s="10" t="str">
        <f>IFERROR(IF(EOMONTH(Investors[[#This Row],[Vesting Date with Milestone Clause]],0)=EOMONTH(FY2_M7,0),Investors[[#This Row],[Injected Capital Post Money Evaluation]],""),"")</f>
        <v/>
      </c>
      <c r="AH47" s="10" t="str">
        <f>IFERROR(IF(EOMONTH(Investors[[#This Row],[Vesting Date with Milestone Clause]],0)=EOMONTH(FY2_M8,0),Investors[[#This Row],[Injected Capital Post Money Evaluation]],""),"")</f>
        <v/>
      </c>
      <c r="AI47" s="10" t="str">
        <f>IFERROR(IF(EOMONTH(Investors[[#This Row],[Vesting Date with Milestone Clause]],0)=EOMONTH(FY2_M9,0),Investors[[#This Row],[Injected Capital Post Money Evaluation]],""),"")</f>
        <v/>
      </c>
      <c r="AJ47" s="10" t="str">
        <f>IFERROR(IF(EOMONTH(Investors[[#This Row],[Vesting Date with Milestone Clause]],0)=EOMONTH(FY2_M10,0),Investors[[#This Row],[Injected Capital Post Money Evaluation]],""),"")</f>
        <v/>
      </c>
      <c r="AK47" s="10" t="str">
        <f>IFERROR(IF(EOMONTH(Investors[[#This Row],[Vesting Date with Milestone Clause]],0)=EOMONTH(FY2_M11,0),Investors[[#This Row],[Injected Capital Post Money Evaluation]],""),"")</f>
        <v/>
      </c>
      <c r="AL47" s="10" t="str">
        <f>IFERROR(IF(EOMONTH(Investors[[#This Row],[Vesting Date with Milestone Clause]],0)=EOMONTH(FY2_M12,0),Investors[[#This Row],[Injected Capital Post Money Evaluation]],""),"")</f>
        <v/>
      </c>
      <c r="AM47" s="10" t="str">
        <f>IFERROR(IF(EOMONTH(Investors[[#This Row],[Vesting Date with Milestone Clause]],0)=EOMONTH(FY3_M1,0),Investors[[#This Row],[Injected Capital Post Money Evaluation]],""),"")</f>
        <v/>
      </c>
      <c r="AN47" s="10" t="str">
        <f>IFERROR(IF(EOMONTH(Investors[[#This Row],[Vesting Date with Milestone Clause]],0)=EOMONTH(FY3_M2,0),Investors[[#This Row],[Injected Capital Post Money Evaluation]],""),"")</f>
        <v/>
      </c>
      <c r="AO47" s="10" t="str">
        <f>IFERROR(IF(EOMONTH(Investors[[#This Row],[Vesting Date with Milestone Clause]],0)=EOMONTH(FY3_M3,0),Investors[[#This Row],[Injected Capital Post Money Evaluation]],""),"")</f>
        <v/>
      </c>
      <c r="AP47" s="10" t="str">
        <f>IFERROR(IF(EOMONTH(Investors[[#This Row],[Vesting Date with Milestone Clause]],0)=EOMONTH(FY3_M4,0),Investors[[#This Row],[Injected Capital Post Money Evaluation]],""),"")</f>
        <v/>
      </c>
      <c r="AQ47" s="10" t="str">
        <f>IFERROR(IF(EOMONTH(Investors[[#This Row],[Vesting Date with Milestone Clause]],0)=EOMONTH(FY3_M5,0),Investors[[#This Row],[Injected Capital Post Money Evaluation]],""),"")</f>
        <v/>
      </c>
      <c r="AR47" s="10" t="str">
        <f>IFERROR(IF(EOMONTH(Investors[[#This Row],[Vesting Date with Milestone Clause]],0)=EOMONTH(FY3_M6,0),Investors[[#This Row],[Injected Capital Post Money Evaluation]],""),"")</f>
        <v/>
      </c>
      <c r="AS47" s="10" t="str">
        <f>IFERROR(IF(EOMONTH(Investors[[#This Row],[Vesting Date with Milestone Clause]],0)=EOMONTH(FY3_M7,0),Investors[[#This Row],[Injected Capital Post Money Evaluation]],""),"")</f>
        <v/>
      </c>
      <c r="AT47" s="10" t="str">
        <f>IFERROR(IF(EOMONTH(Investors[[#This Row],[Vesting Date with Milestone Clause]],0)=EOMONTH(FY3_M8,0),Investors[[#This Row],[Injected Capital Post Money Evaluation]],""),"")</f>
        <v/>
      </c>
      <c r="AU47" s="10" t="str">
        <f>IFERROR(IF(EOMONTH(Investors[[#This Row],[Vesting Date with Milestone Clause]],0)=EOMONTH(FY3_M9,0),Investors[[#This Row],[Injected Capital Post Money Evaluation]],""),"")</f>
        <v/>
      </c>
      <c r="AV47" s="10" t="str">
        <f>IFERROR(IF(EOMONTH(Investors[[#This Row],[Vesting Date with Milestone Clause]],0)=EOMONTH(FY3_M10,0),Investors[[#This Row],[Injected Capital Post Money Evaluation]],""),"")</f>
        <v/>
      </c>
      <c r="AW47" s="10" t="str">
        <f>IFERROR(IF(EOMONTH(Investors[[#This Row],[Vesting Date with Milestone Clause]],0)=EOMONTH(FY3_M11,0),Investors[[#This Row],[Injected Capital Post Money Evaluation]],""),"")</f>
        <v/>
      </c>
      <c r="AX47" s="10" t="str">
        <f>IFERROR(IF(EOMONTH(Investors[[#This Row],[Vesting Date with Milestone Clause]],0)=EOMONTH(FY3_M12,0),Investors[[#This Row],[Injected Capital Post Money Evaluation]],""),"")</f>
        <v/>
      </c>
      <c r="AY47" s="18"/>
      <c r="AZ47" s="18"/>
      <c r="BA47" s="18"/>
      <c r="BB47" s="18"/>
      <c r="BC47" s="18"/>
      <c r="BD47" s="18"/>
      <c r="BE47" s="18"/>
      <c r="BF47" s="18"/>
      <c r="BG47" s="18"/>
      <c r="BH47" s="18"/>
      <c r="BI47" s="18"/>
      <c r="BJ47" s="18"/>
      <c r="BK47" s="18"/>
      <c r="BL47" s="18"/>
      <c r="BM47" s="18"/>
      <c r="BN47" s="18"/>
      <c r="BO47" s="18"/>
      <c r="BP47" s="18"/>
      <c r="BQ47" s="18"/>
      <c r="BR47" s="18"/>
      <c r="BS47" s="18"/>
      <c r="BT47" s="18"/>
      <c r="BU47" s="18"/>
      <c r="BV47" s="18"/>
      <c r="BW47" s="18"/>
      <c r="BX47" s="18"/>
      <c r="BY47" s="18"/>
      <c r="BZ47" s="18"/>
      <c r="CA47" s="18"/>
      <c r="CB47" s="18"/>
      <c r="CC47" s="18"/>
      <c r="CD47" s="18"/>
      <c r="CE47" s="18"/>
      <c r="CF47" s="18"/>
      <c r="CG47" s="18"/>
      <c r="CH47" s="18"/>
    </row>
    <row r="48" spans="2:86" x14ac:dyDescent="0.45">
      <c r="B48" s="6"/>
      <c r="C48" s="6" t="s">
        <v>136</v>
      </c>
      <c r="D48" s="28"/>
      <c r="E48" s="28"/>
      <c r="F48" s="28"/>
      <c r="G48" s="28"/>
      <c r="H48" s="28"/>
      <c r="I48" s="11"/>
      <c r="J48" s="10">
        <f>SUM(Investors[[#This Row],[Active Investor Value Added Equity]],Investors[[#This Row],[Sweat Equity Value (alternative to Salary)]],Investors[[#This Row],[InKind Equity (Assets)]],Investors[[#This Row],[Capital Discount Value Given]])</f>
        <v>0</v>
      </c>
      <c r="K48" s="8">
        <f>IF(Investors[[#This Row],[Round]]="Round 1",Investors[[#This Row],[Injected Capital Post Money Evaluation]]/Evaluation1,IF(Investors[[#This Row],[Round]]="Round 2",Investors[[#This Row],[Injected Capital Post Money Evaluation]]/Evaluation2,IF(Investors[[#This Row],[Round]]="Round 3",Investors[[#This Row],[Injected Capital Post Money Evaluation]]/Evaluation3,IF(Investors[[#This Row],[Round]]="Round 4",Investors[[#This Row],[Injected Capital Post Money Evaluation]]/Evaluation4,IF(Investors[[#This Row],[Round]]="Round 5",Investors[[#This Row],[Injected Capital Post Money Evaluation]]/Evaluation5,IF(Investors[[#This Row],[Round]]="Round 6",Investors[[#This Row],[Injected Capital Post Money Evaluation]]/Evaluation6,"error"))))))</f>
        <v>0</v>
      </c>
      <c r="L48" s="9">
        <f>IF(Investors[[#This Row],[Round]]="Round 1",Investors[[#This Row],[Equity by Non Capital Investment]]/Evaluation1,IF(Investors[[#This Row],[Round]]="Round 2",Investors[[#This Row],[Equity by Non Capital Investment]]/Evaluation2,IF(Investors[[#This Row],[Round]]="Round 3",Investors[[#This Row],[Equity by Non Capital Investment]]/Evaluation3,IF(Investors[[#This Row],[Round]]="Round 4",Investors[[#This Row],[Equity by Non Capital Investment]]/Evaluation4,IF(Investors[[#This Row],[Round]]="Round 5",Investors[[#This Row],[Equity by Non Capital Investment]]/Evaluation5,IF(Investors[[#This Row],[Round]]="Round 6",Investors[[#This Row],[Equity by Non Capital Investment]]/Evaluation6,"error"))))))</f>
        <v>0</v>
      </c>
      <c r="M48" s="10">
        <f>YEAR(Investors[[#This Row],[Vesting Date with Milestone Clause]])</f>
        <v>1900</v>
      </c>
      <c r="N48" s="10">
        <f>MONTH(Investors[[#This Row],[Vesting Date with Milestone Clause]])</f>
        <v>1</v>
      </c>
      <c r="O48" s="10" t="str">
        <f>IFERROR(IF(EOMONTH(Investors[[#This Row],[Vesting Date with Milestone Clause]],0)=EOMONTH(FY1_M1,0),Investors[[#This Row],[Injected Capital Post Money Evaluation]],""),"")</f>
        <v/>
      </c>
      <c r="P48" s="10" t="str">
        <f>IFERROR(IF(EOMONTH(Investors[[#This Row],[Vesting Date with Milestone Clause]],0)=EOMONTH(FY1_M2,0),Investors[[#This Row],[Injected Capital Post Money Evaluation]],""),"")</f>
        <v/>
      </c>
      <c r="Q48" s="10" t="str">
        <f>IFERROR(IF(EOMONTH(Investors[[#This Row],[Vesting Date with Milestone Clause]],0)=EOMONTH(FY1_M3,0),Investors[[#This Row],[Injected Capital Post Money Evaluation]],""),"")</f>
        <v/>
      </c>
      <c r="R48" s="10" t="str">
        <f>IFERROR(IF(EOMONTH(Investors[[#This Row],[Vesting Date with Milestone Clause]],0)=EOMONTH(FY1_M4,0),Investors[[#This Row],[Injected Capital Post Money Evaluation]],""),"")</f>
        <v/>
      </c>
      <c r="S48" s="10" t="str">
        <f>IFERROR(IF(EOMONTH(Investors[[#This Row],[Vesting Date with Milestone Clause]],0)=EOMONTH(FY1_M5,0),Investors[[#This Row],[Injected Capital Post Money Evaluation]],""),"")</f>
        <v/>
      </c>
      <c r="T48" s="10" t="str">
        <f>IFERROR(IF(EOMONTH(Investors[[#This Row],[Vesting Date with Milestone Clause]],0)=EOMONTH(FY1_M6,0),Investors[[#This Row],[Injected Capital Post Money Evaluation]],""),"")</f>
        <v/>
      </c>
      <c r="U48" s="10" t="str">
        <f>IFERROR(IF(EOMONTH(Investors[[#This Row],[Vesting Date with Milestone Clause]],0)=EOMONTH(FY1_M7,0),Investors[[#This Row],[Injected Capital Post Money Evaluation]],""),"")</f>
        <v/>
      </c>
      <c r="V48" s="10" t="str">
        <f>IFERROR(IF(EOMONTH(Investors[[#This Row],[Vesting Date with Milestone Clause]],0)=EOMONTH(Month8,0),Investors[[#This Row],[Injected Capital Post Money Evaluation]],""),"")</f>
        <v/>
      </c>
      <c r="W48" s="10" t="str">
        <f>IFERROR(IF(EOMONTH(Investors[[#This Row],[Vesting Date with Milestone Clause]],0)=EOMONTH(Month9,0),Investors[[#This Row],[Injected Capital Post Money Evaluation]],""),"")</f>
        <v/>
      </c>
      <c r="X48" s="10" t="str">
        <f>IFERROR(IF(EOMONTH(Investors[[#This Row],[Vesting Date with Milestone Clause]],0)=EOMONTH(Month10,0),Investors[[#This Row],[Injected Capital Post Money Evaluation]],""),"")</f>
        <v/>
      </c>
      <c r="Y48" s="10" t="str">
        <f>IFERROR(IF(EOMONTH(Investors[[#This Row],[Vesting Date with Milestone Clause]],0)=EOMONTH(Month11,0),Investors[[#This Row],[Injected Capital Post Money Evaluation]],""),"")</f>
        <v/>
      </c>
      <c r="Z48" s="10" t="str">
        <f>IFERROR(IF(EOMONTH(Investors[[#This Row],[Vesting Date with Milestone Clause]],0)=EOMONTH(Month12,0),Investors[[#This Row],[Injected Capital Post Money Evaluation]],""),"")</f>
        <v/>
      </c>
      <c r="AA48" s="10" t="str">
        <f>IFERROR(IF(EOMONTH(Investors[[#This Row],[Vesting Date with Milestone Clause]],0)=EOMONTH(FY2_M1,0),Investors[[#This Row],[Injected Capital Post Money Evaluation]],""),"")</f>
        <v/>
      </c>
      <c r="AB48" s="10" t="str">
        <f>IFERROR(IF(EOMONTH(Investors[[#This Row],[Vesting Date with Milestone Clause]],0)=EOMONTH(FY2_M2,0),Investors[[#This Row],[Injected Capital Post Money Evaluation]],""),"")</f>
        <v/>
      </c>
      <c r="AC48" s="10" t="str">
        <f>IFERROR(IF(EOMONTH(Investors[[#This Row],[Vesting Date with Milestone Clause]],0)=EOMONTH(FY2_M3,0),Investors[[#This Row],[Injected Capital Post Money Evaluation]],""),"")</f>
        <v/>
      </c>
      <c r="AD48" s="10" t="str">
        <f>IFERROR(IF(EOMONTH(Investors[[#This Row],[Vesting Date with Milestone Clause]],0)=EOMONTH(FY2_M4,0),Investors[[#This Row],[Injected Capital Post Money Evaluation]],""),"")</f>
        <v/>
      </c>
      <c r="AE48" s="10" t="str">
        <f>IFERROR(IF(EOMONTH(Investors[[#This Row],[Vesting Date with Milestone Clause]],0)=EOMONTH(FY2_M5,0),Investors[[#This Row],[Injected Capital Post Money Evaluation]],""),"")</f>
        <v/>
      </c>
      <c r="AF48" s="10" t="str">
        <f>IFERROR(IF(EOMONTH(Investors[[#This Row],[Vesting Date with Milestone Clause]],0)=EOMONTH(FY2_M6,0),Investors[[#This Row],[Injected Capital Post Money Evaluation]],""),"")</f>
        <v/>
      </c>
      <c r="AG48" s="10" t="str">
        <f>IFERROR(IF(EOMONTH(Investors[[#This Row],[Vesting Date with Milestone Clause]],0)=EOMONTH(FY2_M7,0),Investors[[#This Row],[Injected Capital Post Money Evaluation]],""),"")</f>
        <v/>
      </c>
      <c r="AH48" s="10" t="str">
        <f>IFERROR(IF(EOMONTH(Investors[[#This Row],[Vesting Date with Milestone Clause]],0)=EOMONTH(FY2_M8,0),Investors[[#This Row],[Injected Capital Post Money Evaluation]],""),"")</f>
        <v/>
      </c>
      <c r="AI48" s="10" t="str">
        <f>IFERROR(IF(EOMONTH(Investors[[#This Row],[Vesting Date with Milestone Clause]],0)=EOMONTH(FY2_M9,0),Investors[[#This Row],[Injected Capital Post Money Evaluation]],""),"")</f>
        <v/>
      </c>
      <c r="AJ48" s="10" t="str">
        <f>IFERROR(IF(EOMONTH(Investors[[#This Row],[Vesting Date with Milestone Clause]],0)=EOMONTH(FY2_M10,0),Investors[[#This Row],[Injected Capital Post Money Evaluation]],""),"")</f>
        <v/>
      </c>
      <c r="AK48" s="10" t="str">
        <f>IFERROR(IF(EOMONTH(Investors[[#This Row],[Vesting Date with Milestone Clause]],0)=EOMONTH(FY2_M11,0),Investors[[#This Row],[Injected Capital Post Money Evaluation]],""),"")</f>
        <v/>
      </c>
      <c r="AL48" s="10" t="str">
        <f>IFERROR(IF(EOMONTH(Investors[[#This Row],[Vesting Date with Milestone Clause]],0)=EOMONTH(FY2_M12,0),Investors[[#This Row],[Injected Capital Post Money Evaluation]],""),"")</f>
        <v/>
      </c>
      <c r="AM48" s="10" t="str">
        <f>IFERROR(IF(EOMONTH(Investors[[#This Row],[Vesting Date with Milestone Clause]],0)=EOMONTH(FY3_M1,0),Investors[[#This Row],[Injected Capital Post Money Evaluation]],""),"")</f>
        <v/>
      </c>
      <c r="AN48" s="10" t="str">
        <f>IFERROR(IF(EOMONTH(Investors[[#This Row],[Vesting Date with Milestone Clause]],0)=EOMONTH(FY3_M2,0),Investors[[#This Row],[Injected Capital Post Money Evaluation]],""),"")</f>
        <v/>
      </c>
      <c r="AO48" s="10" t="str">
        <f>IFERROR(IF(EOMONTH(Investors[[#This Row],[Vesting Date with Milestone Clause]],0)=EOMONTH(FY3_M3,0),Investors[[#This Row],[Injected Capital Post Money Evaluation]],""),"")</f>
        <v/>
      </c>
      <c r="AP48" s="10" t="str">
        <f>IFERROR(IF(EOMONTH(Investors[[#This Row],[Vesting Date with Milestone Clause]],0)=EOMONTH(FY3_M4,0),Investors[[#This Row],[Injected Capital Post Money Evaluation]],""),"")</f>
        <v/>
      </c>
      <c r="AQ48" s="10" t="str">
        <f>IFERROR(IF(EOMONTH(Investors[[#This Row],[Vesting Date with Milestone Clause]],0)=EOMONTH(FY3_M5,0),Investors[[#This Row],[Injected Capital Post Money Evaluation]],""),"")</f>
        <v/>
      </c>
      <c r="AR48" s="10" t="str">
        <f>IFERROR(IF(EOMONTH(Investors[[#This Row],[Vesting Date with Milestone Clause]],0)=EOMONTH(FY3_M6,0),Investors[[#This Row],[Injected Capital Post Money Evaluation]],""),"")</f>
        <v/>
      </c>
      <c r="AS48" s="10" t="str">
        <f>IFERROR(IF(EOMONTH(Investors[[#This Row],[Vesting Date with Milestone Clause]],0)=EOMONTH(FY3_M7,0),Investors[[#This Row],[Injected Capital Post Money Evaluation]],""),"")</f>
        <v/>
      </c>
      <c r="AT48" s="10" t="str">
        <f>IFERROR(IF(EOMONTH(Investors[[#This Row],[Vesting Date with Milestone Clause]],0)=EOMONTH(FY3_M8,0),Investors[[#This Row],[Injected Capital Post Money Evaluation]],""),"")</f>
        <v/>
      </c>
      <c r="AU48" s="10" t="str">
        <f>IFERROR(IF(EOMONTH(Investors[[#This Row],[Vesting Date with Milestone Clause]],0)=EOMONTH(FY3_M9,0),Investors[[#This Row],[Injected Capital Post Money Evaluation]],""),"")</f>
        <v/>
      </c>
      <c r="AV48" s="10" t="str">
        <f>IFERROR(IF(EOMONTH(Investors[[#This Row],[Vesting Date with Milestone Clause]],0)=EOMONTH(FY3_M10,0),Investors[[#This Row],[Injected Capital Post Money Evaluation]],""),"")</f>
        <v/>
      </c>
      <c r="AW48" s="10" t="str">
        <f>IFERROR(IF(EOMONTH(Investors[[#This Row],[Vesting Date with Milestone Clause]],0)=EOMONTH(FY3_M11,0),Investors[[#This Row],[Injected Capital Post Money Evaluation]],""),"")</f>
        <v/>
      </c>
      <c r="AX48" s="10" t="str">
        <f>IFERROR(IF(EOMONTH(Investors[[#This Row],[Vesting Date with Milestone Clause]],0)=EOMONTH(FY3_M12,0),Investors[[#This Row],[Injected Capital Post Money Evaluation]],""),"")</f>
        <v/>
      </c>
      <c r="AY48" s="18"/>
      <c r="AZ48" s="18"/>
      <c r="BA48" s="18"/>
      <c r="BB48" s="18"/>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8"/>
      <c r="CA48" s="18"/>
      <c r="CB48" s="18"/>
      <c r="CC48" s="18"/>
      <c r="CD48" s="18"/>
      <c r="CE48" s="18"/>
      <c r="CF48" s="18"/>
      <c r="CG48" s="18"/>
      <c r="CH48" s="18"/>
    </row>
    <row r="49" spans="2:86" x14ac:dyDescent="0.45">
      <c r="B49" s="6"/>
      <c r="C49" s="6" t="s">
        <v>136</v>
      </c>
      <c r="D49" s="28"/>
      <c r="E49" s="28"/>
      <c r="F49" s="28"/>
      <c r="G49" s="28"/>
      <c r="H49" s="28"/>
      <c r="I49" s="11"/>
      <c r="J49" s="10">
        <f>SUM(Investors[[#This Row],[Active Investor Value Added Equity]],Investors[[#This Row],[Sweat Equity Value (alternative to Salary)]],Investors[[#This Row],[InKind Equity (Assets)]],Investors[[#This Row],[Capital Discount Value Given]])</f>
        <v>0</v>
      </c>
      <c r="K49" s="8">
        <f>IF(Investors[[#This Row],[Round]]="Round 1",Investors[[#This Row],[Injected Capital Post Money Evaluation]]/Evaluation1,IF(Investors[[#This Row],[Round]]="Round 2",Investors[[#This Row],[Injected Capital Post Money Evaluation]]/Evaluation2,IF(Investors[[#This Row],[Round]]="Round 3",Investors[[#This Row],[Injected Capital Post Money Evaluation]]/Evaluation3,IF(Investors[[#This Row],[Round]]="Round 4",Investors[[#This Row],[Injected Capital Post Money Evaluation]]/Evaluation4,IF(Investors[[#This Row],[Round]]="Round 5",Investors[[#This Row],[Injected Capital Post Money Evaluation]]/Evaluation5,IF(Investors[[#This Row],[Round]]="Round 6",Investors[[#This Row],[Injected Capital Post Money Evaluation]]/Evaluation6,"error"))))))</f>
        <v>0</v>
      </c>
      <c r="L49" s="9">
        <f>IF(Investors[[#This Row],[Round]]="Round 1",Investors[[#This Row],[Equity by Non Capital Investment]]/Evaluation1,IF(Investors[[#This Row],[Round]]="Round 2",Investors[[#This Row],[Equity by Non Capital Investment]]/Evaluation2,IF(Investors[[#This Row],[Round]]="Round 3",Investors[[#This Row],[Equity by Non Capital Investment]]/Evaluation3,IF(Investors[[#This Row],[Round]]="Round 4",Investors[[#This Row],[Equity by Non Capital Investment]]/Evaluation4,IF(Investors[[#This Row],[Round]]="Round 5",Investors[[#This Row],[Equity by Non Capital Investment]]/Evaluation5,IF(Investors[[#This Row],[Round]]="Round 6",Investors[[#This Row],[Equity by Non Capital Investment]]/Evaluation6,"error"))))))</f>
        <v>0</v>
      </c>
      <c r="M49" s="10">
        <f>YEAR(Investors[[#This Row],[Vesting Date with Milestone Clause]])</f>
        <v>1900</v>
      </c>
      <c r="N49" s="10">
        <f>MONTH(Investors[[#This Row],[Vesting Date with Milestone Clause]])</f>
        <v>1</v>
      </c>
      <c r="O49" s="10" t="str">
        <f>IFERROR(IF(EOMONTH(Investors[[#This Row],[Vesting Date with Milestone Clause]],0)=EOMONTH(FY1_M1,0),Investors[[#This Row],[Injected Capital Post Money Evaluation]],""),"")</f>
        <v/>
      </c>
      <c r="P49" s="10" t="str">
        <f>IFERROR(IF(EOMONTH(Investors[[#This Row],[Vesting Date with Milestone Clause]],0)=EOMONTH(FY1_M2,0),Investors[[#This Row],[Injected Capital Post Money Evaluation]],""),"")</f>
        <v/>
      </c>
      <c r="Q49" s="10" t="str">
        <f>IFERROR(IF(EOMONTH(Investors[[#This Row],[Vesting Date with Milestone Clause]],0)=EOMONTH(FY1_M3,0),Investors[[#This Row],[Injected Capital Post Money Evaluation]],""),"")</f>
        <v/>
      </c>
      <c r="R49" s="10" t="str">
        <f>IFERROR(IF(EOMONTH(Investors[[#This Row],[Vesting Date with Milestone Clause]],0)=EOMONTH(FY1_M4,0),Investors[[#This Row],[Injected Capital Post Money Evaluation]],""),"")</f>
        <v/>
      </c>
      <c r="S49" s="10" t="str">
        <f>IFERROR(IF(EOMONTH(Investors[[#This Row],[Vesting Date with Milestone Clause]],0)=EOMONTH(FY1_M5,0),Investors[[#This Row],[Injected Capital Post Money Evaluation]],""),"")</f>
        <v/>
      </c>
      <c r="T49" s="10" t="str">
        <f>IFERROR(IF(EOMONTH(Investors[[#This Row],[Vesting Date with Milestone Clause]],0)=EOMONTH(FY1_M6,0),Investors[[#This Row],[Injected Capital Post Money Evaluation]],""),"")</f>
        <v/>
      </c>
      <c r="U49" s="10" t="str">
        <f>IFERROR(IF(EOMONTH(Investors[[#This Row],[Vesting Date with Milestone Clause]],0)=EOMONTH(FY1_M7,0),Investors[[#This Row],[Injected Capital Post Money Evaluation]],""),"")</f>
        <v/>
      </c>
      <c r="V49" s="10" t="str">
        <f>IFERROR(IF(EOMONTH(Investors[[#This Row],[Vesting Date with Milestone Clause]],0)=EOMONTH(Month8,0),Investors[[#This Row],[Injected Capital Post Money Evaluation]],""),"")</f>
        <v/>
      </c>
      <c r="W49" s="10" t="str">
        <f>IFERROR(IF(EOMONTH(Investors[[#This Row],[Vesting Date with Milestone Clause]],0)=EOMONTH(Month9,0),Investors[[#This Row],[Injected Capital Post Money Evaluation]],""),"")</f>
        <v/>
      </c>
      <c r="X49" s="10" t="str">
        <f>IFERROR(IF(EOMONTH(Investors[[#This Row],[Vesting Date with Milestone Clause]],0)=EOMONTH(Month10,0),Investors[[#This Row],[Injected Capital Post Money Evaluation]],""),"")</f>
        <v/>
      </c>
      <c r="Y49" s="10" t="str">
        <f>IFERROR(IF(EOMONTH(Investors[[#This Row],[Vesting Date with Milestone Clause]],0)=EOMONTH(Month11,0),Investors[[#This Row],[Injected Capital Post Money Evaluation]],""),"")</f>
        <v/>
      </c>
      <c r="Z49" s="10" t="str">
        <f>IFERROR(IF(EOMONTH(Investors[[#This Row],[Vesting Date with Milestone Clause]],0)=EOMONTH(Month12,0),Investors[[#This Row],[Injected Capital Post Money Evaluation]],""),"")</f>
        <v/>
      </c>
      <c r="AA49" s="10" t="str">
        <f>IFERROR(IF(EOMONTH(Investors[[#This Row],[Vesting Date with Milestone Clause]],0)=EOMONTH(FY2_M1,0),Investors[[#This Row],[Injected Capital Post Money Evaluation]],""),"")</f>
        <v/>
      </c>
      <c r="AB49" s="10" t="str">
        <f>IFERROR(IF(EOMONTH(Investors[[#This Row],[Vesting Date with Milestone Clause]],0)=EOMONTH(FY2_M2,0),Investors[[#This Row],[Injected Capital Post Money Evaluation]],""),"")</f>
        <v/>
      </c>
      <c r="AC49" s="10" t="str">
        <f>IFERROR(IF(EOMONTH(Investors[[#This Row],[Vesting Date with Milestone Clause]],0)=EOMONTH(FY2_M3,0),Investors[[#This Row],[Injected Capital Post Money Evaluation]],""),"")</f>
        <v/>
      </c>
      <c r="AD49" s="10" t="str">
        <f>IFERROR(IF(EOMONTH(Investors[[#This Row],[Vesting Date with Milestone Clause]],0)=EOMONTH(FY2_M4,0),Investors[[#This Row],[Injected Capital Post Money Evaluation]],""),"")</f>
        <v/>
      </c>
      <c r="AE49" s="10" t="str">
        <f>IFERROR(IF(EOMONTH(Investors[[#This Row],[Vesting Date with Milestone Clause]],0)=EOMONTH(FY2_M5,0),Investors[[#This Row],[Injected Capital Post Money Evaluation]],""),"")</f>
        <v/>
      </c>
      <c r="AF49" s="10" t="str">
        <f>IFERROR(IF(EOMONTH(Investors[[#This Row],[Vesting Date with Milestone Clause]],0)=EOMONTH(FY2_M6,0),Investors[[#This Row],[Injected Capital Post Money Evaluation]],""),"")</f>
        <v/>
      </c>
      <c r="AG49" s="10" t="str">
        <f>IFERROR(IF(EOMONTH(Investors[[#This Row],[Vesting Date with Milestone Clause]],0)=EOMONTH(FY2_M7,0),Investors[[#This Row],[Injected Capital Post Money Evaluation]],""),"")</f>
        <v/>
      </c>
      <c r="AH49" s="10" t="str">
        <f>IFERROR(IF(EOMONTH(Investors[[#This Row],[Vesting Date with Milestone Clause]],0)=EOMONTH(FY2_M8,0),Investors[[#This Row],[Injected Capital Post Money Evaluation]],""),"")</f>
        <v/>
      </c>
      <c r="AI49" s="10" t="str">
        <f>IFERROR(IF(EOMONTH(Investors[[#This Row],[Vesting Date with Milestone Clause]],0)=EOMONTH(FY2_M9,0),Investors[[#This Row],[Injected Capital Post Money Evaluation]],""),"")</f>
        <v/>
      </c>
      <c r="AJ49" s="10" t="str">
        <f>IFERROR(IF(EOMONTH(Investors[[#This Row],[Vesting Date with Milestone Clause]],0)=EOMONTH(FY2_M10,0),Investors[[#This Row],[Injected Capital Post Money Evaluation]],""),"")</f>
        <v/>
      </c>
      <c r="AK49" s="10" t="str">
        <f>IFERROR(IF(EOMONTH(Investors[[#This Row],[Vesting Date with Milestone Clause]],0)=EOMONTH(FY2_M11,0),Investors[[#This Row],[Injected Capital Post Money Evaluation]],""),"")</f>
        <v/>
      </c>
      <c r="AL49" s="10" t="str">
        <f>IFERROR(IF(EOMONTH(Investors[[#This Row],[Vesting Date with Milestone Clause]],0)=EOMONTH(FY2_M12,0),Investors[[#This Row],[Injected Capital Post Money Evaluation]],""),"")</f>
        <v/>
      </c>
      <c r="AM49" s="10" t="str">
        <f>IFERROR(IF(EOMONTH(Investors[[#This Row],[Vesting Date with Milestone Clause]],0)=EOMONTH(FY3_M1,0),Investors[[#This Row],[Injected Capital Post Money Evaluation]],""),"")</f>
        <v/>
      </c>
      <c r="AN49" s="10" t="str">
        <f>IFERROR(IF(EOMONTH(Investors[[#This Row],[Vesting Date with Milestone Clause]],0)=EOMONTH(FY3_M2,0),Investors[[#This Row],[Injected Capital Post Money Evaluation]],""),"")</f>
        <v/>
      </c>
      <c r="AO49" s="10" t="str">
        <f>IFERROR(IF(EOMONTH(Investors[[#This Row],[Vesting Date with Milestone Clause]],0)=EOMONTH(FY3_M3,0),Investors[[#This Row],[Injected Capital Post Money Evaluation]],""),"")</f>
        <v/>
      </c>
      <c r="AP49" s="10" t="str">
        <f>IFERROR(IF(EOMONTH(Investors[[#This Row],[Vesting Date with Milestone Clause]],0)=EOMONTH(FY3_M4,0),Investors[[#This Row],[Injected Capital Post Money Evaluation]],""),"")</f>
        <v/>
      </c>
      <c r="AQ49" s="10" t="str">
        <f>IFERROR(IF(EOMONTH(Investors[[#This Row],[Vesting Date with Milestone Clause]],0)=EOMONTH(FY3_M5,0),Investors[[#This Row],[Injected Capital Post Money Evaluation]],""),"")</f>
        <v/>
      </c>
      <c r="AR49" s="10" t="str">
        <f>IFERROR(IF(EOMONTH(Investors[[#This Row],[Vesting Date with Milestone Clause]],0)=EOMONTH(FY3_M6,0),Investors[[#This Row],[Injected Capital Post Money Evaluation]],""),"")</f>
        <v/>
      </c>
      <c r="AS49" s="10" t="str">
        <f>IFERROR(IF(EOMONTH(Investors[[#This Row],[Vesting Date with Milestone Clause]],0)=EOMONTH(FY3_M7,0),Investors[[#This Row],[Injected Capital Post Money Evaluation]],""),"")</f>
        <v/>
      </c>
      <c r="AT49" s="10" t="str">
        <f>IFERROR(IF(EOMONTH(Investors[[#This Row],[Vesting Date with Milestone Clause]],0)=EOMONTH(FY3_M8,0),Investors[[#This Row],[Injected Capital Post Money Evaluation]],""),"")</f>
        <v/>
      </c>
      <c r="AU49" s="10" t="str">
        <f>IFERROR(IF(EOMONTH(Investors[[#This Row],[Vesting Date with Milestone Clause]],0)=EOMONTH(FY3_M9,0),Investors[[#This Row],[Injected Capital Post Money Evaluation]],""),"")</f>
        <v/>
      </c>
      <c r="AV49" s="10" t="str">
        <f>IFERROR(IF(EOMONTH(Investors[[#This Row],[Vesting Date with Milestone Clause]],0)=EOMONTH(FY3_M10,0),Investors[[#This Row],[Injected Capital Post Money Evaluation]],""),"")</f>
        <v/>
      </c>
      <c r="AW49" s="10" t="str">
        <f>IFERROR(IF(EOMONTH(Investors[[#This Row],[Vesting Date with Milestone Clause]],0)=EOMONTH(FY3_M11,0),Investors[[#This Row],[Injected Capital Post Money Evaluation]],""),"")</f>
        <v/>
      </c>
      <c r="AX49" s="10" t="str">
        <f>IFERROR(IF(EOMONTH(Investors[[#This Row],[Vesting Date with Milestone Clause]],0)=EOMONTH(FY3_M12,0),Investors[[#This Row],[Injected Capital Post Money Evaluation]],""),"")</f>
        <v/>
      </c>
      <c r="AY49" s="18"/>
      <c r="AZ49" s="18"/>
      <c r="BA49" s="18"/>
      <c r="BB49" s="18"/>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8"/>
      <c r="CA49" s="18"/>
      <c r="CB49" s="18"/>
      <c r="CC49" s="18"/>
      <c r="CD49" s="18"/>
      <c r="CE49" s="18"/>
      <c r="CF49" s="18"/>
      <c r="CG49" s="18"/>
      <c r="CH49" s="18"/>
    </row>
    <row r="50" spans="2:86" x14ac:dyDescent="0.45">
      <c r="B50" s="6"/>
      <c r="C50" s="6" t="s">
        <v>136</v>
      </c>
      <c r="D50" s="28"/>
      <c r="E50" s="28"/>
      <c r="F50" s="28"/>
      <c r="G50" s="28"/>
      <c r="H50" s="28"/>
      <c r="I50" s="11"/>
      <c r="J50" s="10">
        <f>SUM(Investors[[#This Row],[Active Investor Value Added Equity]],Investors[[#This Row],[Sweat Equity Value (alternative to Salary)]],Investors[[#This Row],[InKind Equity (Assets)]],Investors[[#This Row],[Capital Discount Value Given]])</f>
        <v>0</v>
      </c>
      <c r="K50" s="8">
        <f>IF(Investors[[#This Row],[Round]]="Round 1",Investors[[#This Row],[Injected Capital Post Money Evaluation]]/Evaluation1,IF(Investors[[#This Row],[Round]]="Round 2",Investors[[#This Row],[Injected Capital Post Money Evaluation]]/Evaluation2,IF(Investors[[#This Row],[Round]]="Round 3",Investors[[#This Row],[Injected Capital Post Money Evaluation]]/Evaluation3,IF(Investors[[#This Row],[Round]]="Round 4",Investors[[#This Row],[Injected Capital Post Money Evaluation]]/Evaluation4,IF(Investors[[#This Row],[Round]]="Round 5",Investors[[#This Row],[Injected Capital Post Money Evaluation]]/Evaluation5,IF(Investors[[#This Row],[Round]]="Round 6",Investors[[#This Row],[Injected Capital Post Money Evaluation]]/Evaluation6,"error"))))))</f>
        <v>0</v>
      </c>
      <c r="L50" s="9">
        <f>IF(Investors[[#This Row],[Round]]="Round 1",Investors[[#This Row],[Equity by Non Capital Investment]]/Evaluation1,IF(Investors[[#This Row],[Round]]="Round 2",Investors[[#This Row],[Equity by Non Capital Investment]]/Evaluation2,IF(Investors[[#This Row],[Round]]="Round 3",Investors[[#This Row],[Equity by Non Capital Investment]]/Evaluation3,IF(Investors[[#This Row],[Round]]="Round 4",Investors[[#This Row],[Equity by Non Capital Investment]]/Evaluation4,IF(Investors[[#This Row],[Round]]="Round 5",Investors[[#This Row],[Equity by Non Capital Investment]]/Evaluation5,IF(Investors[[#This Row],[Round]]="Round 6",Investors[[#This Row],[Equity by Non Capital Investment]]/Evaluation6,"error"))))))</f>
        <v>0</v>
      </c>
      <c r="M50" s="10">
        <f>YEAR(Investors[[#This Row],[Vesting Date with Milestone Clause]])</f>
        <v>1900</v>
      </c>
      <c r="N50" s="10">
        <f>MONTH(Investors[[#This Row],[Vesting Date with Milestone Clause]])</f>
        <v>1</v>
      </c>
      <c r="O50" s="10" t="str">
        <f>IFERROR(IF(EOMONTH(Investors[[#This Row],[Vesting Date with Milestone Clause]],0)=EOMONTH(FY1_M1,0),Investors[[#This Row],[Injected Capital Post Money Evaluation]],""),"")</f>
        <v/>
      </c>
      <c r="P50" s="10" t="str">
        <f>IFERROR(IF(EOMONTH(Investors[[#This Row],[Vesting Date with Milestone Clause]],0)=EOMONTH(FY1_M2,0),Investors[[#This Row],[Injected Capital Post Money Evaluation]],""),"")</f>
        <v/>
      </c>
      <c r="Q50" s="10" t="str">
        <f>IFERROR(IF(EOMONTH(Investors[[#This Row],[Vesting Date with Milestone Clause]],0)=EOMONTH(FY1_M3,0),Investors[[#This Row],[Injected Capital Post Money Evaluation]],""),"")</f>
        <v/>
      </c>
      <c r="R50" s="10" t="str">
        <f>IFERROR(IF(EOMONTH(Investors[[#This Row],[Vesting Date with Milestone Clause]],0)=EOMONTH(FY1_M4,0),Investors[[#This Row],[Injected Capital Post Money Evaluation]],""),"")</f>
        <v/>
      </c>
      <c r="S50" s="10" t="str">
        <f>IFERROR(IF(EOMONTH(Investors[[#This Row],[Vesting Date with Milestone Clause]],0)=EOMONTH(FY1_M5,0),Investors[[#This Row],[Injected Capital Post Money Evaluation]],""),"")</f>
        <v/>
      </c>
      <c r="T50" s="10" t="str">
        <f>IFERROR(IF(EOMONTH(Investors[[#This Row],[Vesting Date with Milestone Clause]],0)=EOMONTH(FY1_M6,0),Investors[[#This Row],[Injected Capital Post Money Evaluation]],""),"")</f>
        <v/>
      </c>
      <c r="U50" s="10" t="str">
        <f>IFERROR(IF(EOMONTH(Investors[[#This Row],[Vesting Date with Milestone Clause]],0)=EOMONTH(FY1_M7,0),Investors[[#This Row],[Injected Capital Post Money Evaluation]],""),"")</f>
        <v/>
      </c>
      <c r="V50" s="10" t="str">
        <f>IFERROR(IF(EOMONTH(Investors[[#This Row],[Vesting Date with Milestone Clause]],0)=EOMONTH(Month8,0),Investors[[#This Row],[Injected Capital Post Money Evaluation]],""),"")</f>
        <v/>
      </c>
      <c r="W50" s="10" t="str">
        <f>IFERROR(IF(EOMONTH(Investors[[#This Row],[Vesting Date with Milestone Clause]],0)=EOMONTH(Month9,0),Investors[[#This Row],[Injected Capital Post Money Evaluation]],""),"")</f>
        <v/>
      </c>
      <c r="X50" s="10" t="str">
        <f>IFERROR(IF(EOMONTH(Investors[[#This Row],[Vesting Date with Milestone Clause]],0)=EOMONTH(Month10,0),Investors[[#This Row],[Injected Capital Post Money Evaluation]],""),"")</f>
        <v/>
      </c>
      <c r="Y50" s="10" t="str">
        <f>IFERROR(IF(EOMONTH(Investors[[#This Row],[Vesting Date with Milestone Clause]],0)=EOMONTH(Month11,0),Investors[[#This Row],[Injected Capital Post Money Evaluation]],""),"")</f>
        <v/>
      </c>
      <c r="Z50" s="10" t="str">
        <f>IFERROR(IF(EOMONTH(Investors[[#This Row],[Vesting Date with Milestone Clause]],0)=EOMONTH(Month12,0),Investors[[#This Row],[Injected Capital Post Money Evaluation]],""),"")</f>
        <v/>
      </c>
      <c r="AA50" s="10" t="str">
        <f>IFERROR(IF(EOMONTH(Investors[[#This Row],[Vesting Date with Milestone Clause]],0)=EOMONTH(FY2_M1,0),Investors[[#This Row],[Injected Capital Post Money Evaluation]],""),"")</f>
        <v/>
      </c>
      <c r="AB50" s="10" t="str">
        <f>IFERROR(IF(EOMONTH(Investors[[#This Row],[Vesting Date with Milestone Clause]],0)=EOMONTH(FY2_M2,0),Investors[[#This Row],[Injected Capital Post Money Evaluation]],""),"")</f>
        <v/>
      </c>
      <c r="AC50" s="10" t="str">
        <f>IFERROR(IF(EOMONTH(Investors[[#This Row],[Vesting Date with Milestone Clause]],0)=EOMONTH(FY2_M3,0),Investors[[#This Row],[Injected Capital Post Money Evaluation]],""),"")</f>
        <v/>
      </c>
      <c r="AD50" s="10" t="str">
        <f>IFERROR(IF(EOMONTH(Investors[[#This Row],[Vesting Date with Milestone Clause]],0)=EOMONTH(FY2_M4,0),Investors[[#This Row],[Injected Capital Post Money Evaluation]],""),"")</f>
        <v/>
      </c>
      <c r="AE50" s="10" t="str">
        <f>IFERROR(IF(EOMONTH(Investors[[#This Row],[Vesting Date with Milestone Clause]],0)=EOMONTH(FY2_M5,0),Investors[[#This Row],[Injected Capital Post Money Evaluation]],""),"")</f>
        <v/>
      </c>
      <c r="AF50" s="10" t="str">
        <f>IFERROR(IF(EOMONTH(Investors[[#This Row],[Vesting Date with Milestone Clause]],0)=EOMONTH(FY2_M6,0),Investors[[#This Row],[Injected Capital Post Money Evaluation]],""),"")</f>
        <v/>
      </c>
      <c r="AG50" s="10" t="str">
        <f>IFERROR(IF(EOMONTH(Investors[[#This Row],[Vesting Date with Milestone Clause]],0)=EOMONTH(FY2_M7,0),Investors[[#This Row],[Injected Capital Post Money Evaluation]],""),"")</f>
        <v/>
      </c>
      <c r="AH50" s="10" t="str">
        <f>IFERROR(IF(EOMONTH(Investors[[#This Row],[Vesting Date with Milestone Clause]],0)=EOMONTH(FY2_M8,0),Investors[[#This Row],[Injected Capital Post Money Evaluation]],""),"")</f>
        <v/>
      </c>
      <c r="AI50" s="10" t="str">
        <f>IFERROR(IF(EOMONTH(Investors[[#This Row],[Vesting Date with Milestone Clause]],0)=EOMONTH(FY2_M9,0),Investors[[#This Row],[Injected Capital Post Money Evaluation]],""),"")</f>
        <v/>
      </c>
      <c r="AJ50" s="10" t="str">
        <f>IFERROR(IF(EOMONTH(Investors[[#This Row],[Vesting Date with Milestone Clause]],0)=EOMONTH(FY2_M10,0),Investors[[#This Row],[Injected Capital Post Money Evaluation]],""),"")</f>
        <v/>
      </c>
      <c r="AK50" s="10" t="str">
        <f>IFERROR(IF(EOMONTH(Investors[[#This Row],[Vesting Date with Milestone Clause]],0)=EOMONTH(FY2_M11,0),Investors[[#This Row],[Injected Capital Post Money Evaluation]],""),"")</f>
        <v/>
      </c>
      <c r="AL50" s="10" t="str">
        <f>IFERROR(IF(EOMONTH(Investors[[#This Row],[Vesting Date with Milestone Clause]],0)=EOMONTH(FY2_M12,0),Investors[[#This Row],[Injected Capital Post Money Evaluation]],""),"")</f>
        <v/>
      </c>
      <c r="AM50" s="10" t="str">
        <f>IFERROR(IF(EOMONTH(Investors[[#This Row],[Vesting Date with Milestone Clause]],0)=EOMONTH(FY3_M1,0),Investors[[#This Row],[Injected Capital Post Money Evaluation]],""),"")</f>
        <v/>
      </c>
      <c r="AN50" s="10" t="str">
        <f>IFERROR(IF(EOMONTH(Investors[[#This Row],[Vesting Date with Milestone Clause]],0)=EOMONTH(FY3_M2,0),Investors[[#This Row],[Injected Capital Post Money Evaluation]],""),"")</f>
        <v/>
      </c>
      <c r="AO50" s="10" t="str">
        <f>IFERROR(IF(EOMONTH(Investors[[#This Row],[Vesting Date with Milestone Clause]],0)=EOMONTH(FY3_M3,0),Investors[[#This Row],[Injected Capital Post Money Evaluation]],""),"")</f>
        <v/>
      </c>
      <c r="AP50" s="10" t="str">
        <f>IFERROR(IF(EOMONTH(Investors[[#This Row],[Vesting Date with Milestone Clause]],0)=EOMONTH(FY3_M4,0),Investors[[#This Row],[Injected Capital Post Money Evaluation]],""),"")</f>
        <v/>
      </c>
      <c r="AQ50" s="10" t="str">
        <f>IFERROR(IF(EOMONTH(Investors[[#This Row],[Vesting Date with Milestone Clause]],0)=EOMONTH(FY3_M5,0),Investors[[#This Row],[Injected Capital Post Money Evaluation]],""),"")</f>
        <v/>
      </c>
      <c r="AR50" s="10" t="str">
        <f>IFERROR(IF(EOMONTH(Investors[[#This Row],[Vesting Date with Milestone Clause]],0)=EOMONTH(FY3_M6,0),Investors[[#This Row],[Injected Capital Post Money Evaluation]],""),"")</f>
        <v/>
      </c>
      <c r="AS50" s="10" t="str">
        <f>IFERROR(IF(EOMONTH(Investors[[#This Row],[Vesting Date with Milestone Clause]],0)=EOMONTH(FY3_M7,0),Investors[[#This Row],[Injected Capital Post Money Evaluation]],""),"")</f>
        <v/>
      </c>
      <c r="AT50" s="10" t="str">
        <f>IFERROR(IF(EOMONTH(Investors[[#This Row],[Vesting Date with Milestone Clause]],0)=EOMONTH(FY3_M8,0),Investors[[#This Row],[Injected Capital Post Money Evaluation]],""),"")</f>
        <v/>
      </c>
      <c r="AU50" s="10" t="str">
        <f>IFERROR(IF(EOMONTH(Investors[[#This Row],[Vesting Date with Milestone Clause]],0)=EOMONTH(FY3_M9,0),Investors[[#This Row],[Injected Capital Post Money Evaluation]],""),"")</f>
        <v/>
      </c>
      <c r="AV50" s="10" t="str">
        <f>IFERROR(IF(EOMONTH(Investors[[#This Row],[Vesting Date with Milestone Clause]],0)=EOMONTH(FY3_M10,0),Investors[[#This Row],[Injected Capital Post Money Evaluation]],""),"")</f>
        <v/>
      </c>
      <c r="AW50" s="10" t="str">
        <f>IFERROR(IF(EOMONTH(Investors[[#This Row],[Vesting Date with Milestone Clause]],0)=EOMONTH(FY3_M11,0),Investors[[#This Row],[Injected Capital Post Money Evaluation]],""),"")</f>
        <v/>
      </c>
      <c r="AX50" s="10" t="str">
        <f>IFERROR(IF(EOMONTH(Investors[[#This Row],[Vesting Date with Milestone Clause]],0)=EOMONTH(FY3_M12,0),Investors[[#This Row],[Injected Capital Post Money Evaluation]],""),"")</f>
        <v/>
      </c>
      <c r="AY50" s="18"/>
      <c r="AZ50" s="18"/>
      <c r="BA50" s="18"/>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8"/>
      <c r="CA50" s="18"/>
      <c r="CB50" s="18"/>
      <c r="CC50" s="18"/>
      <c r="CD50" s="18"/>
      <c r="CE50" s="18"/>
      <c r="CF50" s="18"/>
      <c r="CG50" s="18"/>
      <c r="CH50" s="18"/>
    </row>
    <row r="51" spans="2:86" x14ac:dyDescent="0.45">
      <c r="B51" s="6"/>
      <c r="C51" s="6" t="s">
        <v>136</v>
      </c>
      <c r="D51" s="28"/>
      <c r="E51" s="28"/>
      <c r="F51" s="28"/>
      <c r="G51" s="28"/>
      <c r="H51" s="28"/>
      <c r="I51" s="11"/>
      <c r="J51" s="10">
        <f>SUM(Investors[[#This Row],[Active Investor Value Added Equity]],Investors[[#This Row],[Sweat Equity Value (alternative to Salary)]],Investors[[#This Row],[InKind Equity (Assets)]],Investors[[#This Row],[Capital Discount Value Given]])</f>
        <v>0</v>
      </c>
      <c r="K51" s="8">
        <f>IF(Investors[[#This Row],[Round]]="Round 1",Investors[[#This Row],[Injected Capital Post Money Evaluation]]/Evaluation1,IF(Investors[[#This Row],[Round]]="Round 2",Investors[[#This Row],[Injected Capital Post Money Evaluation]]/Evaluation2,IF(Investors[[#This Row],[Round]]="Round 3",Investors[[#This Row],[Injected Capital Post Money Evaluation]]/Evaluation3,IF(Investors[[#This Row],[Round]]="Round 4",Investors[[#This Row],[Injected Capital Post Money Evaluation]]/Evaluation4,IF(Investors[[#This Row],[Round]]="Round 5",Investors[[#This Row],[Injected Capital Post Money Evaluation]]/Evaluation5,IF(Investors[[#This Row],[Round]]="Round 6",Investors[[#This Row],[Injected Capital Post Money Evaluation]]/Evaluation6,"error"))))))</f>
        <v>0</v>
      </c>
      <c r="L51" s="9">
        <f>IF(Investors[[#This Row],[Round]]="Round 1",Investors[[#This Row],[Equity by Non Capital Investment]]/Evaluation1,IF(Investors[[#This Row],[Round]]="Round 2",Investors[[#This Row],[Equity by Non Capital Investment]]/Evaluation2,IF(Investors[[#This Row],[Round]]="Round 3",Investors[[#This Row],[Equity by Non Capital Investment]]/Evaluation3,IF(Investors[[#This Row],[Round]]="Round 4",Investors[[#This Row],[Equity by Non Capital Investment]]/Evaluation4,IF(Investors[[#This Row],[Round]]="Round 5",Investors[[#This Row],[Equity by Non Capital Investment]]/Evaluation5,IF(Investors[[#This Row],[Round]]="Round 6",Investors[[#This Row],[Equity by Non Capital Investment]]/Evaluation6,"error"))))))</f>
        <v>0</v>
      </c>
      <c r="M51" s="10">
        <f>YEAR(Investors[[#This Row],[Vesting Date with Milestone Clause]])</f>
        <v>1900</v>
      </c>
      <c r="N51" s="10">
        <f>MONTH(Investors[[#This Row],[Vesting Date with Milestone Clause]])</f>
        <v>1</v>
      </c>
      <c r="O51" s="10" t="str">
        <f>IFERROR(IF(EOMONTH(Investors[[#This Row],[Vesting Date with Milestone Clause]],0)=EOMONTH(FY1_M1,0),Investors[[#This Row],[Injected Capital Post Money Evaluation]],""),"")</f>
        <v/>
      </c>
      <c r="P51" s="10" t="str">
        <f>IFERROR(IF(EOMONTH(Investors[[#This Row],[Vesting Date with Milestone Clause]],0)=EOMONTH(FY1_M2,0),Investors[[#This Row],[Injected Capital Post Money Evaluation]],""),"")</f>
        <v/>
      </c>
      <c r="Q51" s="10" t="str">
        <f>IFERROR(IF(EOMONTH(Investors[[#This Row],[Vesting Date with Milestone Clause]],0)=EOMONTH(FY1_M3,0),Investors[[#This Row],[Injected Capital Post Money Evaluation]],""),"")</f>
        <v/>
      </c>
      <c r="R51" s="10" t="str">
        <f>IFERROR(IF(EOMONTH(Investors[[#This Row],[Vesting Date with Milestone Clause]],0)=EOMONTH(FY1_M4,0),Investors[[#This Row],[Injected Capital Post Money Evaluation]],""),"")</f>
        <v/>
      </c>
      <c r="S51" s="10" t="str">
        <f>IFERROR(IF(EOMONTH(Investors[[#This Row],[Vesting Date with Milestone Clause]],0)=EOMONTH(FY1_M5,0),Investors[[#This Row],[Injected Capital Post Money Evaluation]],""),"")</f>
        <v/>
      </c>
      <c r="T51" s="10" t="str">
        <f>IFERROR(IF(EOMONTH(Investors[[#This Row],[Vesting Date with Milestone Clause]],0)=EOMONTH(FY1_M6,0),Investors[[#This Row],[Injected Capital Post Money Evaluation]],""),"")</f>
        <v/>
      </c>
      <c r="U51" s="10" t="str">
        <f>IFERROR(IF(EOMONTH(Investors[[#This Row],[Vesting Date with Milestone Clause]],0)=EOMONTH(FY1_M7,0),Investors[[#This Row],[Injected Capital Post Money Evaluation]],""),"")</f>
        <v/>
      </c>
      <c r="V51" s="10" t="str">
        <f>IFERROR(IF(EOMONTH(Investors[[#This Row],[Vesting Date with Milestone Clause]],0)=EOMONTH(Month8,0),Investors[[#This Row],[Injected Capital Post Money Evaluation]],""),"")</f>
        <v/>
      </c>
      <c r="W51" s="10" t="str">
        <f>IFERROR(IF(EOMONTH(Investors[[#This Row],[Vesting Date with Milestone Clause]],0)=EOMONTH(Month9,0),Investors[[#This Row],[Injected Capital Post Money Evaluation]],""),"")</f>
        <v/>
      </c>
      <c r="X51" s="10" t="str">
        <f>IFERROR(IF(EOMONTH(Investors[[#This Row],[Vesting Date with Milestone Clause]],0)=EOMONTH(Month10,0),Investors[[#This Row],[Injected Capital Post Money Evaluation]],""),"")</f>
        <v/>
      </c>
      <c r="Y51" s="10" t="str">
        <f>IFERROR(IF(EOMONTH(Investors[[#This Row],[Vesting Date with Milestone Clause]],0)=EOMONTH(Month11,0),Investors[[#This Row],[Injected Capital Post Money Evaluation]],""),"")</f>
        <v/>
      </c>
      <c r="Z51" s="10" t="str">
        <f>IFERROR(IF(EOMONTH(Investors[[#This Row],[Vesting Date with Milestone Clause]],0)=EOMONTH(Month12,0),Investors[[#This Row],[Injected Capital Post Money Evaluation]],""),"")</f>
        <v/>
      </c>
      <c r="AA51" s="10" t="str">
        <f>IFERROR(IF(EOMONTH(Investors[[#This Row],[Vesting Date with Milestone Clause]],0)=EOMONTH(FY2_M1,0),Investors[[#This Row],[Injected Capital Post Money Evaluation]],""),"")</f>
        <v/>
      </c>
      <c r="AB51" s="10" t="str">
        <f>IFERROR(IF(EOMONTH(Investors[[#This Row],[Vesting Date with Milestone Clause]],0)=EOMONTH(FY2_M2,0),Investors[[#This Row],[Injected Capital Post Money Evaluation]],""),"")</f>
        <v/>
      </c>
      <c r="AC51" s="10" t="str">
        <f>IFERROR(IF(EOMONTH(Investors[[#This Row],[Vesting Date with Milestone Clause]],0)=EOMONTH(FY2_M3,0),Investors[[#This Row],[Injected Capital Post Money Evaluation]],""),"")</f>
        <v/>
      </c>
      <c r="AD51" s="10" t="str">
        <f>IFERROR(IF(EOMONTH(Investors[[#This Row],[Vesting Date with Milestone Clause]],0)=EOMONTH(FY2_M4,0),Investors[[#This Row],[Injected Capital Post Money Evaluation]],""),"")</f>
        <v/>
      </c>
      <c r="AE51" s="10" t="str">
        <f>IFERROR(IF(EOMONTH(Investors[[#This Row],[Vesting Date with Milestone Clause]],0)=EOMONTH(FY2_M5,0),Investors[[#This Row],[Injected Capital Post Money Evaluation]],""),"")</f>
        <v/>
      </c>
      <c r="AF51" s="10" t="str">
        <f>IFERROR(IF(EOMONTH(Investors[[#This Row],[Vesting Date with Milestone Clause]],0)=EOMONTH(FY2_M6,0),Investors[[#This Row],[Injected Capital Post Money Evaluation]],""),"")</f>
        <v/>
      </c>
      <c r="AG51" s="10" t="str">
        <f>IFERROR(IF(EOMONTH(Investors[[#This Row],[Vesting Date with Milestone Clause]],0)=EOMONTH(FY2_M7,0),Investors[[#This Row],[Injected Capital Post Money Evaluation]],""),"")</f>
        <v/>
      </c>
      <c r="AH51" s="10" t="str">
        <f>IFERROR(IF(EOMONTH(Investors[[#This Row],[Vesting Date with Milestone Clause]],0)=EOMONTH(FY2_M8,0),Investors[[#This Row],[Injected Capital Post Money Evaluation]],""),"")</f>
        <v/>
      </c>
      <c r="AI51" s="10" t="str">
        <f>IFERROR(IF(EOMONTH(Investors[[#This Row],[Vesting Date with Milestone Clause]],0)=EOMONTH(FY2_M9,0),Investors[[#This Row],[Injected Capital Post Money Evaluation]],""),"")</f>
        <v/>
      </c>
      <c r="AJ51" s="10" t="str">
        <f>IFERROR(IF(EOMONTH(Investors[[#This Row],[Vesting Date with Milestone Clause]],0)=EOMONTH(FY2_M10,0),Investors[[#This Row],[Injected Capital Post Money Evaluation]],""),"")</f>
        <v/>
      </c>
      <c r="AK51" s="10" t="str">
        <f>IFERROR(IF(EOMONTH(Investors[[#This Row],[Vesting Date with Milestone Clause]],0)=EOMONTH(FY2_M11,0),Investors[[#This Row],[Injected Capital Post Money Evaluation]],""),"")</f>
        <v/>
      </c>
      <c r="AL51" s="10" t="str">
        <f>IFERROR(IF(EOMONTH(Investors[[#This Row],[Vesting Date with Milestone Clause]],0)=EOMONTH(FY2_M12,0),Investors[[#This Row],[Injected Capital Post Money Evaluation]],""),"")</f>
        <v/>
      </c>
      <c r="AM51" s="10" t="str">
        <f>IFERROR(IF(EOMONTH(Investors[[#This Row],[Vesting Date with Milestone Clause]],0)=EOMONTH(FY3_M1,0),Investors[[#This Row],[Injected Capital Post Money Evaluation]],""),"")</f>
        <v/>
      </c>
      <c r="AN51" s="10" t="str">
        <f>IFERROR(IF(EOMONTH(Investors[[#This Row],[Vesting Date with Milestone Clause]],0)=EOMONTH(FY3_M2,0),Investors[[#This Row],[Injected Capital Post Money Evaluation]],""),"")</f>
        <v/>
      </c>
      <c r="AO51" s="10" t="str">
        <f>IFERROR(IF(EOMONTH(Investors[[#This Row],[Vesting Date with Milestone Clause]],0)=EOMONTH(FY3_M3,0),Investors[[#This Row],[Injected Capital Post Money Evaluation]],""),"")</f>
        <v/>
      </c>
      <c r="AP51" s="10" t="str">
        <f>IFERROR(IF(EOMONTH(Investors[[#This Row],[Vesting Date with Milestone Clause]],0)=EOMONTH(FY3_M4,0),Investors[[#This Row],[Injected Capital Post Money Evaluation]],""),"")</f>
        <v/>
      </c>
      <c r="AQ51" s="10" t="str">
        <f>IFERROR(IF(EOMONTH(Investors[[#This Row],[Vesting Date with Milestone Clause]],0)=EOMONTH(FY3_M5,0),Investors[[#This Row],[Injected Capital Post Money Evaluation]],""),"")</f>
        <v/>
      </c>
      <c r="AR51" s="10" t="str">
        <f>IFERROR(IF(EOMONTH(Investors[[#This Row],[Vesting Date with Milestone Clause]],0)=EOMONTH(FY3_M6,0),Investors[[#This Row],[Injected Capital Post Money Evaluation]],""),"")</f>
        <v/>
      </c>
      <c r="AS51" s="10" t="str">
        <f>IFERROR(IF(EOMONTH(Investors[[#This Row],[Vesting Date with Milestone Clause]],0)=EOMONTH(FY3_M7,0),Investors[[#This Row],[Injected Capital Post Money Evaluation]],""),"")</f>
        <v/>
      </c>
      <c r="AT51" s="10" t="str">
        <f>IFERROR(IF(EOMONTH(Investors[[#This Row],[Vesting Date with Milestone Clause]],0)=EOMONTH(FY3_M8,0),Investors[[#This Row],[Injected Capital Post Money Evaluation]],""),"")</f>
        <v/>
      </c>
      <c r="AU51" s="10" t="str">
        <f>IFERROR(IF(EOMONTH(Investors[[#This Row],[Vesting Date with Milestone Clause]],0)=EOMONTH(FY3_M9,0),Investors[[#This Row],[Injected Capital Post Money Evaluation]],""),"")</f>
        <v/>
      </c>
      <c r="AV51" s="10" t="str">
        <f>IFERROR(IF(EOMONTH(Investors[[#This Row],[Vesting Date with Milestone Clause]],0)=EOMONTH(FY3_M10,0),Investors[[#This Row],[Injected Capital Post Money Evaluation]],""),"")</f>
        <v/>
      </c>
      <c r="AW51" s="10" t="str">
        <f>IFERROR(IF(EOMONTH(Investors[[#This Row],[Vesting Date with Milestone Clause]],0)=EOMONTH(FY3_M11,0),Investors[[#This Row],[Injected Capital Post Money Evaluation]],""),"")</f>
        <v/>
      </c>
      <c r="AX51" s="10" t="str">
        <f>IFERROR(IF(EOMONTH(Investors[[#This Row],[Vesting Date with Milestone Clause]],0)=EOMONTH(FY3_M12,0),Investors[[#This Row],[Injected Capital Post Money Evaluation]],""),"")</f>
        <v/>
      </c>
      <c r="AY51" s="18"/>
      <c r="AZ51" s="18"/>
      <c r="BA51" s="18"/>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8"/>
      <c r="CA51" s="18"/>
      <c r="CB51" s="18"/>
      <c r="CC51" s="18"/>
      <c r="CD51" s="18"/>
      <c r="CE51" s="18"/>
      <c r="CF51" s="18"/>
      <c r="CG51" s="18"/>
      <c r="CH51" s="18"/>
    </row>
    <row r="52" spans="2:86" x14ac:dyDescent="0.45">
      <c r="B52" s="6"/>
      <c r="C52" s="6" t="s">
        <v>136</v>
      </c>
      <c r="D52" s="28"/>
      <c r="E52" s="28"/>
      <c r="F52" s="28"/>
      <c r="G52" s="28"/>
      <c r="H52" s="28"/>
      <c r="I52" s="11"/>
      <c r="J52" s="10">
        <f>SUM(Investors[[#This Row],[Active Investor Value Added Equity]],Investors[[#This Row],[Sweat Equity Value (alternative to Salary)]],Investors[[#This Row],[InKind Equity (Assets)]],Investors[[#This Row],[Capital Discount Value Given]])</f>
        <v>0</v>
      </c>
      <c r="K52" s="8">
        <f>IF(Investors[[#This Row],[Round]]="Round 1",Investors[[#This Row],[Injected Capital Post Money Evaluation]]/Evaluation1,IF(Investors[[#This Row],[Round]]="Round 2",Investors[[#This Row],[Injected Capital Post Money Evaluation]]/Evaluation2,IF(Investors[[#This Row],[Round]]="Round 3",Investors[[#This Row],[Injected Capital Post Money Evaluation]]/Evaluation3,IF(Investors[[#This Row],[Round]]="Round 4",Investors[[#This Row],[Injected Capital Post Money Evaluation]]/Evaluation4,IF(Investors[[#This Row],[Round]]="Round 5",Investors[[#This Row],[Injected Capital Post Money Evaluation]]/Evaluation5,IF(Investors[[#This Row],[Round]]="Round 6",Investors[[#This Row],[Injected Capital Post Money Evaluation]]/Evaluation6,"error"))))))</f>
        <v>0</v>
      </c>
      <c r="L52" s="9">
        <f>IF(Investors[[#This Row],[Round]]="Round 1",Investors[[#This Row],[Equity by Non Capital Investment]]/Evaluation1,IF(Investors[[#This Row],[Round]]="Round 2",Investors[[#This Row],[Equity by Non Capital Investment]]/Evaluation2,IF(Investors[[#This Row],[Round]]="Round 3",Investors[[#This Row],[Equity by Non Capital Investment]]/Evaluation3,IF(Investors[[#This Row],[Round]]="Round 4",Investors[[#This Row],[Equity by Non Capital Investment]]/Evaluation4,IF(Investors[[#This Row],[Round]]="Round 5",Investors[[#This Row],[Equity by Non Capital Investment]]/Evaluation5,IF(Investors[[#This Row],[Round]]="Round 6",Investors[[#This Row],[Equity by Non Capital Investment]]/Evaluation6,"error"))))))</f>
        <v>0</v>
      </c>
      <c r="M52" s="10">
        <f>YEAR(Investors[[#This Row],[Vesting Date with Milestone Clause]])</f>
        <v>1900</v>
      </c>
      <c r="N52" s="10">
        <f>MONTH(Investors[[#This Row],[Vesting Date with Milestone Clause]])</f>
        <v>1</v>
      </c>
      <c r="O52" s="10" t="str">
        <f>IFERROR(IF(EOMONTH(Investors[[#This Row],[Vesting Date with Milestone Clause]],0)=EOMONTH(FY1_M1,0),Investors[[#This Row],[Injected Capital Post Money Evaluation]],""),"")</f>
        <v/>
      </c>
      <c r="P52" s="10" t="str">
        <f>IFERROR(IF(EOMONTH(Investors[[#This Row],[Vesting Date with Milestone Clause]],0)=EOMONTH(FY1_M2,0),Investors[[#This Row],[Injected Capital Post Money Evaluation]],""),"")</f>
        <v/>
      </c>
      <c r="Q52" s="10" t="str">
        <f>IFERROR(IF(EOMONTH(Investors[[#This Row],[Vesting Date with Milestone Clause]],0)=EOMONTH(FY1_M3,0),Investors[[#This Row],[Injected Capital Post Money Evaluation]],""),"")</f>
        <v/>
      </c>
      <c r="R52" s="10" t="str">
        <f>IFERROR(IF(EOMONTH(Investors[[#This Row],[Vesting Date with Milestone Clause]],0)=EOMONTH(FY1_M4,0),Investors[[#This Row],[Injected Capital Post Money Evaluation]],""),"")</f>
        <v/>
      </c>
      <c r="S52" s="10" t="str">
        <f>IFERROR(IF(EOMONTH(Investors[[#This Row],[Vesting Date with Milestone Clause]],0)=EOMONTH(FY1_M5,0),Investors[[#This Row],[Injected Capital Post Money Evaluation]],""),"")</f>
        <v/>
      </c>
      <c r="T52" s="10" t="str">
        <f>IFERROR(IF(EOMONTH(Investors[[#This Row],[Vesting Date with Milestone Clause]],0)=EOMONTH(FY1_M6,0),Investors[[#This Row],[Injected Capital Post Money Evaluation]],""),"")</f>
        <v/>
      </c>
      <c r="U52" s="10" t="str">
        <f>IFERROR(IF(EOMONTH(Investors[[#This Row],[Vesting Date with Milestone Clause]],0)=EOMONTH(FY1_M7,0),Investors[[#This Row],[Injected Capital Post Money Evaluation]],""),"")</f>
        <v/>
      </c>
      <c r="V52" s="10" t="str">
        <f>IFERROR(IF(EOMONTH(Investors[[#This Row],[Vesting Date with Milestone Clause]],0)=EOMONTH(Month8,0),Investors[[#This Row],[Injected Capital Post Money Evaluation]],""),"")</f>
        <v/>
      </c>
      <c r="W52" s="10" t="str">
        <f>IFERROR(IF(EOMONTH(Investors[[#This Row],[Vesting Date with Milestone Clause]],0)=EOMONTH(Month9,0),Investors[[#This Row],[Injected Capital Post Money Evaluation]],""),"")</f>
        <v/>
      </c>
      <c r="X52" s="10" t="str">
        <f>IFERROR(IF(EOMONTH(Investors[[#This Row],[Vesting Date with Milestone Clause]],0)=EOMONTH(Month10,0),Investors[[#This Row],[Injected Capital Post Money Evaluation]],""),"")</f>
        <v/>
      </c>
      <c r="Y52" s="10" t="str">
        <f>IFERROR(IF(EOMONTH(Investors[[#This Row],[Vesting Date with Milestone Clause]],0)=EOMONTH(Month11,0),Investors[[#This Row],[Injected Capital Post Money Evaluation]],""),"")</f>
        <v/>
      </c>
      <c r="Z52" s="10" t="str">
        <f>IFERROR(IF(EOMONTH(Investors[[#This Row],[Vesting Date with Milestone Clause]],0)=EOMONTH(Month12,0),Investors[[#This Row],[Injected Capital Post Money Evaluation]],""),"")</f>
        <v/>
      </c>
      <c r="AA52" s="10" t="str">
        <f>IFERROR(IF(EOMONTH(Investors[[#This Row],[Vesting Date with Milestone Clause]],0)=EOMONTH(FY2_M1,0),Investors[[#This Row],[Injected Capital Post Money Evaluation]],""),"")</f>
        <v/>
      </c>
      <c r="AB52" s="10" t="str">
        <f>IFERROR(IF(EOMONTH(Investors[[#This Row],[Vesting Date with Milestone Clause]],0)=EOMONTH(FY2_M2,0),Investors[[#This Row],[Injected Capital Post Money Evaluation]],""),"")</f>
        <v/>
      </c>
      <c r="AC52" s="10" t="str">
        <f>IFERROR(IF(EOMONTH(Investors[[#This Row],[Vesting Date with Milestone Clause]],0)=EOMONTH(FY2_M3,0),Investors[[#This Row],[Injected Capital Post Money Evaluation]],""),"")</f>
        <v/>
      </c>
      <c r="AD52" s="10" t="str">
        <f>IFERROR(IF(EOMONTH(Investors[[#This Row],[Vesting Date with Milestone Clause]],0)=EOMONTH(FY2_M4,0),Investors[[#This Row],[Injected Capital Post Money Evaluation]],""),"")</f>
        <v/>
      </c>
      <c r="AE52" s="10" t="str">
        <f>IFERROR(IF(EOMONTH(Investors[[#This Row],[Vesting Date with Milestone Clause]],0)=EOMONTH(FY2_M5,0),Investors[[#This Row],[Injected Capital Post Money Evaluation]],""),"")</f>
        <v/>
      </c>
      <c r="AF52" s="10" t="str">
        <f>IFERROR(IF(EOMONTH(Investors[[#This Row],[Vesting Date with Milestone Clause]],0)=EOMONTH(FY2_M6,0),Investors[[#This Row],[Injected Capital Post Money Evaluation]],""),"")</f>
        <v/>
      </c>
      <c r="AG52" s="10" t="str">
        <f>IFERROR(IF(EOMONTH(Investors[[#This Row],[Vesting Date with Milestone Clause]],0)=EOMONTH(FY2_M7,0),Investors[[#This Row],[Injected Capital Post Money Evaluation]],""),"")</f>
        <v/>
      </c>
      <c r="AH52" s="10" t="str">
        <f>IFERROR(IF(EOMONTH(Investors[[#This Row],[Vesting Date with Milestone Clause]],0)=EOMONTH(FY2_M8,0),Investors[[#This Row],[Injected Capital Post Money Evaluation]],""),"")</f>
        <v/>
      </c>
      <c r="AI52" s="10" t="str">
        <f>IFERROR(IF(EOMONTH(Investors[[#This Row],[Vesting Date with Milestone Clause]],0)=EOMONTH(FY2_M9,0),Investors[[#This Row],[Injected Capital Post Money Evaluation]],""),"")</f>
        <v/>
      </c>
      <c r="AJ52" s="10" t="str">
        <f>IFERROR(IF(EOMONTH(Investors[[#This Row],[Vesting Date with Milestone Clause]],0)=EOMONTH(FY2_M10,0),Investors[[#This Row],[Injected Capital Post Money Evaluation]],""),"")</f>
        <v/>
      </c>
      <c r="AK52" s="10" t="str">
        <f>IFERROR(IF(EOMONTH(Investors[[#This Row],[Vesting Date with Milestone Clause]],0)=EOMONTH(FY2_M11,0),Investors[[#This Row],[Injected Capital Post Money Evaluation]],""),"")</f>
        <v/>
      </c>
      <c r="AL52" s="10" t="str">
        <f>IFERROR(IF(EOMONTH(Investors[[#This Row],[Vesting Date with Milestone Clause]],0)=EOMONTH(FY2_M12,0),Investors[[#This Row],[Injected Capital Post Money Evaluation]],""),"")</f>
        <v/>
      </c>
      <c r="AM52" s="10" t="str">
        <f>IFERROR(IF(EOMONTH(Investors[[#This Row],[Vesting Date with Milestone Clause]],0)=EOMONTH(FY3_M1,0),Investors[[#This Row],[Injected Capital Post Money Evaluation]],""),"")</f>
        <v/>
      </c>
      <c r="AN52" s="10" t="str">
        <f>IFERROR(IF(EOMONTH(Investors[[#This Row],[Vesting Date with Milestone Clause]],0)=EOMONTH(FY3_M2,0),Investors[[#This Row],[Injected Capital Post Money Evaluation]],""),"")</f>
        <v/>
      </c>
      <c r="AO52" s="10" t="str">
        <f>IFERROR(IF(EOMONTH(Investors[[#This Row],[Vesting Date with Milestone Clause]],0)=EOMONTH(FY3_M3,0),Investors[[#This Row],[Injected Capital Post Money Evaluation]],""),"")</f>
        <v/>
      </c>
      <c r="AP52" s="10" t="str">
        <f>IFERROR(IF(EOMONTH(Investors[[#This Row],[Vesting Date with Milestone Clause]],0)=EOMONTH(FY3_M4,0),Investors[[#This Row],[Injected Capital Post Money Evaluation]],""),"")</f>
        <v/>
      </c>
      <c r="AQ52" s="10" t="str">
        <f>IFERROR(IF(EOMONTH(Investors[[#This Row],[Vesting Date with Milestone Clause]],0)=EOMONTH(FY3_M5,0),Investors[[#This Row],[Injected Capital Post Money Evaluation]],""),"")</f>
        <v/>
      </c>
      <c r="AR52" s="10" t="str">
        <f>IFERROR(IF(EOMONTH(Investors[[#This Row],[Vesting Date with Milestone Clause]],0)=EOMONTH(FY3_M6,0),Investors[[#This Row],[Injected Capital Post Money Evaluation]],""),"")</f>
        <v/>
      </c>
      <c r="AS52" s="10" t="str">
        <f>IFERROR(IF(EOMONTH(Investors[[#This Row],[Vesting Date with Milestone Clause]],0)=EOMONTH(FY3_M7,0),Investors[[#This Row],[Injected Capital Post Money Evaluation]],""),"")</f>
        <v/>
      </c>
      <c r="AT52" s="10" t="str">
        <f>IFERROR(IF(EOMONTH(Investors[[#This Row],[Vesting Date with Milestone Clause]],0)=EOMONTH(FY3_M8,0),Investors[[#This Row],[Injected Capital Post Money Evaluation]],""),"")</f>
        <v/>
      </c>
      <c r="AU52" s="10" t="str">
        <f>IFERROR(IF(EOMONTH(Investors[[#This Row],[Vesting Date with Milestone Clause]],0)=EOMONTH(FY3_M9,0),Investors[[#This Row],[Injected Capital Post Money Evaluation]],""),"")</f>
        <v/>
      </c>
      <c r="AV52" s="10" t="str">
        <f>IFERROR(IF(EOMONTH(Investors[[#This Row],[Vesting Date with Milestone Clause]],0)=EOMONTH(FY3_M10,0),Investors[[#This Row],[Injected Capital Post Money Evaluation]],""),"")</f>
        <v/>
      </c>
      <c r="AW52" s="10" t="str">
        <f>IFERROR(IF(EOMONTH(Investors[[#This Row],[Vesting Date with Milestone Clause]],0)=EOMONTH(FY3_M11,0),Investors[[#This Row],[Injected Capital Post Money Evaluation]],""),"")</f>
        <v/>
      </c>
      <c r="AX52" s="10" t="str">
        <f>IFERROR(IF(EOMONTH(Investors[[#This Row],[Vesting Date with Milestone Clause]],0)=EOMONTH(FY3_M12,0),Investors[[#This Row],[Injected Capital Post Money Evaluation]],""),"")</f>
        <v/>
      </c>
      <c r="AY52" s="18"/>
      <c r="AZ52" s="18"/>
      <c r="BA52" s="18"/>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8"/>
      <c r="CA52" s="18"/>
      <c r="CB52" s="18"/>
      <c r="CC52" s="18"/>
      <c r="CD52" s="18"/>
      <c r="CE52" s="18"/>
      <c r="CF52" s="18"/>
      <c r="CG52" s="18"/>
      <c r="CH52" s="18"/>
    </row>
    <row r="53" spans="2:86" x14ac:dyDescent="0.45">
      <c r="B53" s="6"/>
      <c r="C53" s="6" t="s">
        <v>136</v>
      </c>
      <c r="D53" s="28"/>
      <c r="E53" s="28"/>
      <c r="F53" s="28"/>
      <c r="G53" s="28"/>
      <c r="H53" s="28"/>
      <c r="I53" s="11"/>
      <c r="J53" s="10">
        <f>SUM(Investors[[#This Row],[Active Investor Value Added Equity]],Investors[[#This Row],[Sweat Equity Value (alternative to Salary)]],Investors[[#This Row],[InKind Equity (Assets)]],Investors[[#This Row],[Capital Discount Value Given]])</f>
        <v>0</v>
      </c>
      <c r="K53" s="8">
        <f>IF(Investors[[#This Row],[Round]]="Round 1",Investors[[#This Row],[Injected Capital Post Money Evaluation]]/Evaluation1,IF(Investors[[#This Row],[Round]]="Round 2",Investors[[#This Row],[Injected Capital Post Money Evaluation]]/Evaluation2,IF(Investors[[#This Row],[Round]]="Round 3",Investors[[#This Row],[Injected Capital Post Money Evaluation]]/Evaluation3,IF(Investors[[#This Row],[Round]]="Round 4",Investors[[#This Row],[Injected Capital Post Money Evaluation]]/Evaluation4,IF(Investors[[#This Row],[Round]]="Round 5",Investors[[#This Row],[Injected Capital Post Money Evaluation]]/Evaluation5,IF(Investors[[#This Row],[Round]]="Round 6",Investors[[#This Row],[Injected Capital Post Money Evaluation]]/Evaluation6,"error"))))))</f>
        <v>0</v>
      </c>
      <c r="L53" s="9">
        <f>IF(Investors[[#This Row],[Round]]="Round 1",Investors[[#This Row],[Equity by Non Capital Investment]]/Evaluation1,IF(Investors[[#This Row],[Round]]="Round 2",Investors[[#This Row],[Equity by Non Capital Investment]]/Evaluation2,IF(Investors[[#This Row],[Round]]="Round 3",Investors[[#This Row],[Equity by Non Capital Investment]]/Evaluation3,IF(Investors[[#This Row],[Round]]="Round 4",Investors[[#This Row],[Equity by Non Capital Investment]]/Evaluation4,IF(Investors[[#This Row],[Round]]="Round 5",Investors[[#This Row],[Equity by Non Capital Investment]]/Evaluation5,IF(Investors[[#This Row],[Round]]="Round 6",Investors[[#This Row],[Equity by Non Capital Investment]]/Evaluation6,"error"))))))</f>
        <v>0</v>
      </c>
      <c r="M53" s="10">
        <f>YEAR(Investors[[#This Row],[Vesting Date with Milestone Clause]])</f>
        <v>1900</v>
      </c>
      <c r="N53" s="10">
        <f>MONTH(Investors[[#This Row],[Vesting Date with Milestone Clause]])</f>
        <v>1</v>
      </c>
      <c r="O53" s="10" t="str">
        <f>IFERROR(IF(EOMONTH(Investors[[#This Row],[Vesting Date with Milestone Clause]],0)=EOMONTH(FY1_M1,0),Investors[[#This Row],[Injected Capital Post Money Evaluation]],""),"")</f>
        <v/>
      </c>
      <c r="P53" s="10" t="str">
        <f>IFERROR(IF(EOMONTH(Investors[[#This Row],[Vesting Date with Milestone Clause]],0)=EOMONTH(FY1_M2,0),Investors[[#This Row],[Injected Capital Post Money Evaluation]],""),"")</f>
        <v/>
      </c>
      <c r="Q53" s="10" t="str">
        <f>IFERROR(IF(EOMONTH(Investors[[#This Row],[Vesting Date with Milestone Clause]],0)=EOMONTH(FY1_M3,0),Investors[[#This Row],[Injected Capital Post Money Evaluation]],""),"")</f>
        <v/>
      </c>
      <c r="R53" s="10" t="str">
        <f>IFERROR(IF(EOMONTH(Investors[[#This Row],[Vesting Date with Milestone Clause]],0)=EOMONTH(FY1_M4,0),Investors[[#This Row],[Injected Capital Post Money Evaluation]],""),"")</f>
        <v/>
      </c>
      <c r="S53" s="10" t="str">
        <f>IFERROR(IF(EOMONTH(Investors[[#This Row],[Vesting Date with Milestone Clause]],0)=EOMONTH(FY1_M5,0),Investors[[#This Row],[Injected Capital Post Money Evaluation]],""),"")</f>
        <v/>
      </c>
      <c r="T53" s="10" t="str">
        <f>IFERROR(IF(EOMONTH(Investors[[#This Row],[Vesting Date with Milestone Clause]],0)=EOMONTH(FY1_M6,0),Investors[[#This Row],[Injected Capital Post Money Evaluation]],""),"")</f>
        <v/>
      </c>
      <c r="U53" s="10" t="str">
        <f>IFERROR(IF(EOMONTH(Investors[[#This Row],[Vesting Date with Milestone Clause]],0)=EOMONTH(FY1_M7,0),Investors[[#This Row],[Injected Capital Post Money Evaluation]],""),"")</f>
        <v/>
      </c>
      <c r="V53" s="10" t="str">
        <f>IFERROR(IF(EOMONTH(Investors[[#This Row],[Vesting Date with Milestone Clause]],0)=EOMONTH(Month8,0),Investors[[#This Row],[Injected Capital Post Money Evaluation]],""),"")</f>
        <v/>
      </c>
      <c r="W53" s="10" t="str">
        <f>IFERROR(IF(EOMONTH(Investors[[#This Row],[Vesting Date with Milestone Clause]],0)=EOMONTH(Month9,0),Investors[[#This Row],[Injected Capital Post Money Evaluation]],""),"")</f>
        <v/>
      </c>
      <c r="X53" s="10" t="str">
        <f>IFERROR(IF(EOMONTH(Investors[[#This Row],[Vesting Date with Milestone Clause]],0)=EOMONTH(Month10,0),Investors[[#This Row],[Injected Capital Post Money Evaluation]],""),"")</f>
        <v/>
      </c>
      <c r="Y53" s="10" t="str">
        <f>IFERROR(IF(EOMONTH(Investors[[#This Row],[Vesting Date with Milestone Clause]],0)=EOMONTH(Month11,0),Investors[[#This Row],[Injected Capital Post Money Evaluation]],""),"")</f>
        <v/>
      </c>
      <c r="Z53" s="10" t="str">
        <f>IFERROR(IF(EOMONTH(Investors[[#This Row],[Vesting Date with Milestone Clause]],0)=EOMONTH(Month12,0),Investors[[#This Row],[Injected Capital Post Money Evaluation]],""),"")</f>
        <v/>
      </c>
      <c r="AA53" s="10" t="str">
        <f>IFERROR(IF(EOMONTH(Investors[[#This Row],[Vesting Date with Milestone Clause]],0)=EOMONTH(FY2_M1,0),Investors[[#This Row],[Injected Capital Post Money Evaluation]],""),"")</f>
        <v/>
      </c>
      <c r="AB53" s="10" t="str">
        <f>IFERROR(IF(EOMONTH(Investors[[#This Row],[Vesting Date with Milestone Clause]],0)=EOMONTH(FY2_M2,0),Investors[[#This Row],[Injected Capital Post Money Evaluation]],""),"")</f>
        <v/>
      </c>
      <c r="AC53" s="10" t="str">
        <f>IFERROR(IF(EOMONTH(Investors[[#This Row],[Vesting Date with Milestone Clause]],0)=EOMONTH(FY2_M3,0),Investors[[#This Row],[Injected Capital Post Money Evaluation]],""),"")</f>
        <v/>
      </c>
      <c r="AD53" s="10" t="str">
        <f>IFERROR(IF(EOMONTH(Investors[[#This Row],[Vesting Date with Milestone Clause]],0)=EOMONTH(FY2_M4,0),Investors[[#This Row],[Injected Capital Post Money Evaluation]],""),"")</f>
        <v/>
      </c>
      <c r="AE53" s="10" t="str">
        <f>IFERROR(IF(EOMONTH(Investors[[#This Row],[Vesting Date with Milestone Clause]],0)=EOMONTH(FY2_M5,0),Investors[[#This Row],[Injected Capital Post Money Evaluation]],""),"")</f>
        <v/>
      </c>
      <c r="AF53" s="10" t="str">
        <f>IFERROR(IF(EOMONTH(Investors[[#This Row],[Vesting Date with Milestone Clause]],0)=EOMONTH(FY2_M6,0),Investors[[#This Row],[Injected Capital Post Money Evaluation]],""),"")</f>
        <v/>
      </c>
      <c r="AG53" s="10" t="str">
        <f>IFERROR(IF(EOMONTH(Investors[[#This Row],[Vesting Date with Milestone Clause]],0)=EOMONTH(FY2_M7,0),Investors[[#This Row],[Injected Capital Post Money Evaluation]],""),"")</f>
        <v/>
      </c>
      <c r="AH53" s="10" t="str">
        <f>IFERROR(IF(EOMONTH(Investors[[#This Row],[Vesting Date with Milestone Clause]],0)=EOMONTH(FY2_M8,0),Investors[[#This Row],[Injected Capital Post Money Evaluation]],""),"")</f>
        <v/>
      </c>
      <c r="AI53" s="10" t="str">
        <f>IFERROR(IF(EOMONTH(Investors[[#This Row],[Vesting Date with Milestone Clause]],0)=EOMONTH(FY2_M9,0),Investors[[#This Row],[Injected Capital Post Money Evaluation]],""),"")</f>
        <v/>
      </c>
      <c r="AJ53" s="10" t="str">
        <f>IFERROR(IF(EOMONTH(Investors[[#This Row],[Vesting Date with Milestone Clause]],0)=EOMONTH(FY2_M10,0),Investors[[#This Row],[Injected Capital Post Money Evaluation]],""),"")</f>
        <v/>
      </c>
      <c r="AK53" s="10" t="str">
        <f>IFERROR(IF(EOMONTH(Investors[[#This Row],[Vesting Date with Milestone Clause]],0)=EOMONTH(FY2_M11,0),Investors[[#This Row],[Injected Capital Post Money Evaluation]],""),"")</f>
        <v/>
      </c>
      <c r="AL53" s="10" t="str">
        <f>IFERROR(IF(EOMONTH(Investors[[#This Row],[Vesting Date with Milestone Clause]],0)=EOMONTH(FY2_M12,0),Investors[[#This Row],[Injected Capital Post Money Evaluation]],""),"")</f>
        <v/>
      </c>
      <c r="AM53" s="10" t="str">
        <f>IFERROR(IF(EOMONTH(Investors[[#This Row],[Vesting Date with Milestone Clause]],0)=EOMONTH(FY3_M1,0),Investors[[#This Row],[Injected Capital Post Money Evaluation]],""),"")</f>
        <v/>
      </c>
      <c r="AN53" s="10" t="str">
        <f>IFERROR(IF(EOMONTH(Investors[[#This Row],[Vesting Date with Milestone Clause]],0)=EOMONTH(FY3_M2,0),Investors[[#This Row],[Injected Capital Post Money Evaluation]],""),"")</f>
        <v/>
      </c>
      <c r="AO53" s="10" t="str">
        <f>IFERROR(IF(EOMONTH(Investors[[#This Row],[Vesting Date with Milestone Clause]],0)=EOMONTH(FY3_M3,0),Investors[[#This Row],[Injected Capital Post Money Evaluation]],""),"")</f>
        <v/>
      </c>
      <c r="AP53" s="10" t="str">
        <f>IFERROR(IF(EOMONTH(Investors[[#This Row],[Vesting Date with Milestone Clause]],0)=EOMONTH(FY3_M4,0),Investors[[#This Row],[Injected Capital Post Money Evaluation]],""),"")</f>
        <v/>
      </c>
      <c r="AQ53" s="10" t="str">
        <f>IFERROR(IF(EOMONTH(Investors[[#This Row],[Vesting Date with Milestone Clause]],0)=EOMONTH(FY3_M5,0),Investors[[#This Row],[Injected Capital Post Money Evaluation]],""),"")</f>
        <v/>
      </c>
      <c r="AR53" s="10" t="str">
        <f>IFERROR(IF(EOMONTH(Investors[[#This Row],[Vesting Date with Milestone Clause]],0)=EOMONTH(FY3_M6,0),Investors[[#This Row],[Injected Capital Post Money Evaluation]],""),"")</f>
        <v/>
      </c>
      <c r="AS53" s="10" t="str">
        <f>IFERROR(IF(EOMONTH(Investors[[#This Row],[Vesting Date with Milestone Clause]],0)=EOMONTH(FY3_M7,0),Investors[[#This Row],[Injected Capital Post Money Evaluation]],""),"")</f>
        <v/>
      </c>
      <c r="AT53" s="10" t="str">
        <f>IFERROR(IF(EOMONTH(Investors[[#This Row],[Vesting Date with Milestone Clause]],0)=EOMONTH(FY3_M8,0),Investors[[#This Row],[Injected Capital Post Money Evaluation]],""),"")</f>
        <v/>
      </c>
      <c r="AU53" s="10" t="str">
        <f>IFERROR(IF(EOMONTH(Investors[[#This Row],[Vesting Date with Milestone Clause]],0)=EOMONTH(FY3_M9,0),Investors[[#This Row],[Injected Capital Post Money Evaluation]],""),"")</f>
        <v/>
      </c>
      <c r="AV53" s="10" t="str">
        <f>IFERROR(IF(EOMONTH(Investors[[#This Row],[Vesting Date with Milestone Clause]],0)=EOMONTH(FY3_M10,0),Investors[[#This Row],[Injected Capital Post Money Evaluation]],""),"")</f>
        <v/>
      </c>
      <c r="AW53" s="10" t="str">
        <f>IFERROR(IF(EOMONTH(Investors[[#This Row],[Vesting Date with Milestone Clause]],0)=EOMONTH(FY3_M11,0),Investors[[#This Row],[Injected Capital Post Money Evaluation]],""),"")</f>
        <v/>
      </c>
      <c r="AX53" s="10" t="str">
        <f>IFERROR(IF(EOMONTH(Investors[[#This Row],[Vesting Date with Milestone Clause]],0)=EOMONTH(FY3_M12,0),Investors[[#This Row],[Injected Capital Post Money Evaluation]],""),"")</f>
        <v/>
      </c>
      <c r="AY53" s="18"/>
      <c r="AZ53" s="18"/>
      <c r="BA53" s="18"/>
      <c r="BB53" s="18"/>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8"/>
      <c r="CA53" s="18"/>
      <c r="CB53" s="18"/>
      <c r="CC53" s="18"/>
      <c r="CD53" s="18"/>
      <c r="CE53" s="18"/>
      <c r="CF53" s="18"/>
      <c r="CG53" s="18"/>
      <c r="CH53" s="18"/>
    </row>
    <row r="54" spans="2:86" x14ac:dyDescent="0.45">
      <c r="B54" s="6"/>
      <c r="C54" s="6" t="s">
        <v>136</v>
      </c>
      <c r="D54" s="28"/>
      <c r="E54" s="28"/>
      <c r="F54" s="28"/>
      <c r="G54" s="28"/>
      <c r="H54" s="28"/>
      <c r="I54" s="11"/>
      <c r="J54" s="10">
        <f>SUM(Investors[[#This Row],[Active Investor Value Added Equity]],Investors[[#This Row],[Sweat Equity Value (alternative to Salary)]],Investors[[#This Row],[InKind Equity (Assets)]],Investors[[#This Row],[Capital Discount Value Given]])</f>
        <v>0</v>
      </c>
      <c r="K54" s="8">
        <f>IF(Investors[[#This Row],[Round]]="Round 1",Investors[[#This Row],[Injected Capital Post Money Evaluation]]/Evaluation1,IF(Investors[[#This Row],[Round]]="Round 2",Investors[[#This Row],[Injected Capital Post Money Evaluation]]/Evaluation2,IF(Investors[[#This Row],[Round]]="Round 3",Investors[[#This Row],[Injected Capital Post Money Evaluation]]/Evaluation3,IF(Investors[[#This Row],[Round]]="Round 4",Investors[[#This Row],[Injected Capital Post Money Evaluation]]/Evaluation4,IF(Investors[[#This Row],[Round]]="Round 5",Investors[[#This Row],[Injected Capital Post Money Evaluation]]/Evaluation5,IF(Investors[[#This Row],[Round]]="Round 6",Investors[[#This Row],[Injected Capital Post Money Evaluation]]/Evaluation6,"error"))))))</f>
        <v>0</v>
      </c>
      <c r="L54" s="9">
        <f>IF(Investors[[#This Row],[Round]]="Round 1",Investors[[#This Row],[Equity by Non Capital Investment]]/Evaluation1,IF(Investors[[#This Row],[Round]]="Round 2",Investors[[#This Row],[Equity by Non Capital Investment]]/Evaluation2,IF(Investors[[#This Row],[Round]]="Round 3",Investors[[#This Row],[Equity by Non Capital Investment]]/Evaluation3,IF(Investors[[#This Row],[Round]]="Round 4",Investors[[#This Row],[Equity by Non Capital Investment]]/Evaluation4,IF(Investors[[#This Row],[Round]]="Round 5",Investors[[#This Row],[Equity by Non Capital Investment]]/Evaluation5,IF(Investors[[#This Row],[Round]]="Round 6",Investors[[#This Row],[Equity by Non Capital Investment]]/Evaluation6,"error"))))))</f>
        <v>0</v>
      </c>
      <c r="M54" s="10">
        <f>YEAR(Investors[[#This Row],[Vesting Date with Milestone Clause]])</f>
        <v>1900</v>
      </c>
      <c r="N54" s="10">
        <f>MONTH(Investors[[#This Row],[Vesting Date with Milestone Clause]])</f>
        <v>1</v>
      </c>
      <c r="O54" s="10" t="str">
        <f>IFERROR(IF(EOMONTH(Investors[[#This Row],[Vesting Date with Milestone Clause]],0)=EOMONTH(FY1_M1,0),Investors[[#This Row],[Injected Capital Post Money Evaluation]],""),"")</f>
        <v/>
      </c>
      <c r="P54" s="10" t="str">
        <f>IFERROR(IF(EOMONTH(Investors[[#This Row],[Vesting Date with Milestone Clause]],0)=EOMONTH(FY1_M2,0),Investors[[#This Row],[Injected Capital Post Money Evaluation]],""),"")</f>
        <v/>
      </c>
      <c r="Q54" s="10" t="str">
        <f>IFERROR(IF(EOMONTH(Investors[[#This Row],[Vesting Date with Milestone Clause]],0)=EOMONTH(FY1_M3,0),Investors[[#This Row],[Injected Capital Post Money Evaluation]],""),"")</f>
        <v/>
      </c>
      <c r="R54" s="10" t="str">
        <f>IFERROR(IF(EOMONTH(Investors[[#This Row],[Vesting Date with Milestone Clause]],0)=EOMONTH(FY1_M4,0),Investors[[#This Row],[Injected Capital Post Money Evaluation]],""),"")</f>
        <v/>
      </c>
      <c r="S54" s="10" t="str">
        <f>IFERROR(IF(EOMONTH(Investors[[#This Row],[Vesting Date with Milestone Clause]],0)=EOMONTH(FY1_M5,0),Investors[[#This Row],[Injected Capital Post Money Evaluation]],""),"")</f>
        <v/>
      </c>
      <c r="T54" s="10" t="str">
        <f>IFERROR(IF(EOMONTH(Investors[[#This Row],[Vesting Date with Milestone Clause]],0)=EOMONTH(FY1_M6,0),Investors[[#This Row],[Injected Capital Post Money Evaluation]],""),"")</f>
        <v/>
      </c>
      <c r="U54" s="10" t="str">
        <f>IFERROR(IF(EOMONTH(Investors[[#This Row],[Vesting Date with Milestone Clause]],0)=EOMONTH(FY1_M7,0),Investors[[#This Row],[Injected Capital Post Money Evaluation]],""),"")</f>
        <v/>
      </c>
      <c r="V54" s="10" t="str">
        <f>IFERROR(IF(EOMONTH(Investors[[#This Row],[Vesting Date with Milestone Clause]],0)=EOMONTH(Month8,0),Investors[[#This Row],[Injected Capital Post Money Evaluation]],""),"")</f>
        <v/>
      </c>
      <c r="W54" s="10" t="str">
        <f>IFERROR(IF(EOMONTH(Investors[[#This Row],[Vesting Date with Milestone Clause]],0)=EOMONTH(Month9,0),Investors[[#This Row],[Injected Capital Post Money Evaluation]],""),"")</f>
        <v/>
      </c>
      <c r="X54" s="10" t="str">
        <f>IFERROR(IF(EOMONTH(Investors[[#This Row],[Vesting Date with Milestone Clause]],0)=EOMONTH(Month10,0),Investors[[#This Row],[Injected Capital Post Money Evaluation]],""),"")</f>
        <v/>
      </c>
      <c r="Y54" s="10" t="str">
        <f>IFERROR(IF(EOMONTH(Investors[[#This Row],[Vesting Date with Milestone Clause]],0)=EOMONTH(Month11,0),Investors[[#This Row],[Injected Capital Post Money Evaluation]],""),"")</f>
        <v/>
      </c>
      <c r="Z54" s="10" t="str">
        <f>IFERROR(IF(EOMONTH(Investors[[#This Row],[Vesting Date with Milestone Clause]],0)=EOMONTH(Month12,0),Investors[[#This Row],[Injected Capital Post Money Evaluation]],""),"")</f>
        <v/>
      </c>
      <c r="AA54" s="10" t="str">
        <f>IFERROR(IF(EOMONTH(Investors[[#This Row],[Vesting Date with Milestone Clause]],0)=EOMONTH(FY2_M1,0),Investors[[#This Row],[Injected Capital Post Money Evaluation]],""),"")</f>
        <v/>
      </c>
      <c r="AB54" s="10" t="str">
        <f>IFERROR(IF(EOMONTH(Investors[[#This Row],[Vesting Date with Milestone Clause]],0)=EOMONTH(FY2_M2,0),Investors[[#This Row],[Injected Capital Post Money Evaluation]],""),"")</f>
        <v/>
      </c>
      <c r="AC54" s="10" t="str">
        <f>IFERROR(IF(EOMONTH(Investors[[#This Row],[Vesting Date with Milestone Clause]],0)=EOMONTH(FY2_M3,0),Investors[[#This Row],[Injected Capital Post Money Evaluation]],""),"")</f>
        <v/>
      </c>
      <c r="AD54" s="10" t="str">
        <f>IFERROR(IF(EOMONTH(Investors[[#This Row],[Vesting Date with Milestone Clause]],0)=EOMONTH(FY2_M4,0),Investors[[#This Row],[Injected Capital Post Money Evaluation]],""),"")</f>
        <v/>
      </c>
      <c r="AE54" s="10" t="str">
        <f>IFERROR(IF(EOMONTH(Investors[[#This Row],[Vesting Date with Milestone Clause]],0)=EOMONTH(FY2_M5,0),Investors[[#This Row],[Injected Capital Post Money Evaluation]],""),"")</f>
        <v/>
      </c>
      <c r="AF54" s="10" t="str">
        <f>IFERROR(IF(EOMONTH(Investors[[#This Row],[Vesting Date with Milestone Clause]],0)=EOMONTH(FY2_M6,0),Investors[[#This Row],[Injected Capital Post Money Evaluation]],""),"")</f>
        <v/>
      </c>
      <c r="AG54" s="10" t="str">
        <f>IFERROR(IF(EOMONTH(Investors[[#This Row],[Vesting Date with Milestone Clause]],0)=EOMONTH(FY2_M7,0),Investors[[#This Row],[Injected Capital Post Money Evaluation]],""),"")</f>
        <v/>
      </c>
      <c r="AH54" s="10" t="str">
        <f>IFERROR(IF(EOMONTH(Investors[[#This Row],[Vesting Date with Milestone Clause]],0)=EOMONTH(FY2_M8,0),Investors[[#This Row],[Injected Capital Post Money Evaluation]],""),"")</f>
        <v/>
      </c>
      <c r="AI54" s="10" t="str">
        <f>IFERROR(IF(EOMONTH(Investors[[#This Row],[Vesting Date with Milestone Clause]],0)=EOMONTH(FY2_M9,0),Investors[[#This Row],[Injected Capital Post Money Evaluation]],""),"")</f>
        <v/>
      </c>
      <c r="AJ54" s="10" t="str">
        <f>IFERROR(IF(EOMONTH(Investors[[#This Row],[Vesting Date with Milestone Clause]],0)=EOMONTH(FY2_M10,0),Investors[[#This Row],[Injected Capital Post Money Evaluation]],""),"")</f>
        <v/>
      </c>
      <c r="AK54" s="10" t="str">
        <f>IFERROR(IF(EOMONTH(Investors[[#This Row],[Vesting Date with Milestone Clause]],0)=EOMONTH(FY2_M11,0),Investors[[#This Row],[Injected Capital Post Money Evaluation]],""),"")</f>
        <v/>
      </c>
      <c r="AL54" s="10" t="str">
        <f>IFERROR(IF(EOMONTH(Investors[[#This Row],[Vesting Date with Milestone Clause]],0)=EOMONTH(FY2_M12,0),Investors[[#This Row],[Injected Capital Post Money Evaluation]],""),"")</f>
        <v/>
      </c>
      <c r="AM54" s="10" t="str">
        <f>IFERROR(IF(EOMONTH(Investors[[#This Row],[Vesting Date with Milestone Clause]],0)=EOMONTH(FY3_M1,0),Investors[[#This Row],[Injected Capital Post Money Evaluation]],""),"")</f>
        <v/>
      </c>
      <c r="AN54" s="10" t="str">
        <f>IFERROR(IF(EOMONTH(Investors[[#This Row],[Vesting Date with Milestone Clause]],0)=EOMONTH(FY3_M2,0),Investors[[#This Row],[Injected Capital Post Money Evaluation]],""),"")</f>
        <v/>
      </c>
      <c r="AO54" s="10" t="str">
        <f>IFERROR(IF(EOMONTH(Investors[[#This Row],[Vesting Date with Milestone Clause]],0)=EOMONTH(FY3_M3,0),Investors[[#This Row],[Injected Capital Post Money Evaluation]],""),"")</f>
        <v/>
      </c>
      <c r="AP54" s="10" t="str">
        <f>IFERROR(IF(EOMONTH(Investors[[#This Row],[Vesting Date with Milestone Clause]],0)=EOMONTH(FY3_M4,0),Investors[[#This Row],[Injected Capital Post Money Evaluation]],""),"")</f>
        <v/>
      </c>
      <c r="AQ54" s="10" t="str">
        <f>IFERROR(IF(EOMONTH(Investors[[#This Row],[Vesting Date with Milestone Clause]],0)=EOMONTH(FY3_M5,0),Investors[[#This Row],[Injected Capital Post Money Evaluation]],""),"")</f>
        <v/>
      </c>
      <c r="AR54" s="10" t="str">
        <f>IFERROR(IF(EOMONTH(Investors[[#This Row],[Vesting Date with Milestone Clause]],0)=EOMONTH(FY3_M6,0),Investors[[#This Row],[Injected Capital Post Money Evaluation]],""),"")</f>
        <v/>
      </c>
      <c r="AS54" s="10" t="str">
        <f>IFERROR(IF(EOMONTH(Investors[[#This Row],[Vesting Date with Milestone Clause]],0)=EOMONTH(FY3_M7,0),Investors[[#This Row],[Injected Capital Post Money Evaluation]],""),"")</f>
        <v/>
      </c>
      <c r="AT54" s="10" t="str">
        <f>IFERROR(IF(EOMONTH(Investors[[#This Row],[Vesting Date with Milestone Clause]],0)=EOMONTH(FY3_M8,0),Investors[[#This Row],[Injected Capital Post Money Evaluation]],""),"")</f>
        <v/>
      </c>
      <c r="AU54" s="10" t="str">
        <f>IFERROR(IF(EOMONTH(Investors[[#This Row],[Vesting Date with Milestone Clause]],0)=EOMONTH(FY3_M9,0),Investors[[#This Row],[Injected Capital Post Money Evaluation]],""),"")</f>
        <v/>
      </c>
      <c r="AV54" s="10" t="str">
        <f>IFERROR(IF(EOMONTH(Investors[[#This Row],[Vesting Date with Milestone Clause]],0)=EOMONTH(FY3_M10,0),Investors[[#This Row],[Injected Capital Post Money Evaluation]],""),"")</f>
        <v/>
      </c>
      <c r="AW54" s="10" t="str">
        <f>IFERROR(IF(EOMONTH(Investors[[#This Row],[Vesting Date with Milestone Clause]],0)=EOMONTH(FY3_M11,0),Investors[[#This Row],[Injected Capital Post Money Evaluation]],""),"")</f>
        <v/>
      </c>
      <c r="AX54" s="10" t="str">
        <f>IFERROR(IF(EOMONTH(Investors[[#This Row],[Vesting Date with Milestone Clause]],0)=EOMONTH(FY3_M12,0),Investors[[#This Row],[Injected Capital Post Money Evaluation]],""),"")</f>
        <v/>
      </c>
      <c r="AY54" s="18"/>
      <c r="AZ54" s="18"/>
      <c r="BA54" s="18"/>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8"/>
      <c r="CA54" s="18"/>
      <c r="CB54" s="18"/>
      <c r="CC54" s="18"/>
      <c r="CD54" s="18"/>
      <c r="CE54" s="18"/>
      <c r="CF54" s="18"/>
      <c r="CG54" s="18"/>
      <c r="CH54" s="18"/>
    </row>
    <row r="55" spans="2:86" x14ac:dyDescent="0.45">
      <c r="B55" s="6"/>
      <c r="C55" s="6" t="s">
        <v>136</v>
      </c>
      <c r="D55" s="28"/>
      <c r="E55" s="28"/>
      <c r="F55" s="28"/>
      <c r="G55" s="28"/>
      <c r="H55" s="28"/>
      <c r="I55" s="11"/>
      <c r="J55" s="10">
        <f>SUM(Investors[[#This Row],[Active Investor Value Added Equity]],Investors[[#This Row],[Sweat Equity Value (alternative to Salary)]],Investors[[#This Row],[InKind Equity (Assets)]],Investors[[#This Row],[Capital Discount Value Given]])</f>
        <v>0</v>
      </c>
      <c r="K55" s="8">
        <f>IF(Investors[[#This Row],[Round]]="Round 1",Investors[[#This Row],[Injected Capital Post Money Evaluation]]/Evaluation1,IF(Investors[[#This Row],[Round]]="Round 2",Investors[[#This Row],[Injected Capital Post Money Evaluation]]/Evaluation2,IF(Investors[[#This Row],[Round]]="Round 3",Investors[[#This Row],[Injected Capital Post Money Evaluation]]/Evaluation3,IF(Investors[[#This Row],[Round]]="Round 4",Investors[[#This Row],[Injected Capital Post Money Evaluation]]/Evaluation4,IF(Investors[[#This Row],[Round]]="Round 5",Investors[[#This Row],[Injected Capital Post Money Evaluation]]/Evaluation5,IF(Investors[[#This Row],[Round]]="Round 6",Investors[[#This Row],[Injected Capital Post Money Evaluation]]/Evaluation6,"error"))))))</f>
        <v>0</v>
      </c>
      <c r="L55" s="9">
        <f>IF(Investors[[#This Row],[Round]]="Round 1",Investors[[#This Row],[Equity by Non Capital Investment]]/Evaluation1,IF(Investors[[#This Row],[Round]]="Round 2",Investors[[#This Row],[Equity by Non Capital Investment]]/Evaluation2,IF(Investors[[#This Row],[Round]]="Round 3",Investors[[#This Row],[Equity by Non Capital Investment]]/Evaluation3,IF(Investors[[#This Row],[Round]]="Round 4",Investors[[#This Row],[Equity by Non Capital Investment]]/Evaluation4,IF(Investors[[#This Row],[Round]]="Round 5",Investors[[#This Row],[Equity by Non Capital Investment]]/Evaluation5,IF(Investors[[#This Row],[Round]]="Round 6",Investors[[#This Row],[Equity by Non Capital Investment]]/Evaluation6,"error"))))))</f>
        <v>0</v>
      </c>
      <c r="M55" s="10">
        <f>YEAR(Investors[[#This Row],[Vesting Date with Milestone Clause]])</f>
        <v>1900</v>
      </c>
      <c r="N55" s="10">
        <f>MONTH(Investors[[#This Row],[Vesting Date with Milestone Clause]])</f>
        <v>1</v>
      </c>
      <c r="O55" s="10" t="str">
        <f>IFERROR(IF(EOMONTH(Investors[[#This Row],[Vesting Date with Milestone Clause]],0)=EOMONTH(FY1_M1,0),Investors[[#This Row],[Injected Capital Post Money Evaluation]],""),"")</f>
        <v/>
      </c>
      <c r="P55" s="10" t="str">
        <f>IFERROR(IF(EOMONTH(Investors[[#This Row],[Vesting Date with Milestone Clause]],0)=EOMONTH(FY1_M2,0),Investors[[#This Row],[Injected Capital Post Money Evaluation]],""),"")</f>
        <v/>
      </c>
      <c r="Q55" s="10" t="str">
        <f>IFERROR(IF(EOMONTH(Investors[[#This Row],[Vesting Date with Milestone Clause]],0)=EOMONTH(FY1_M3,0),Investors[[#This Row],[Injected Capital Post Money Evaluation]],""),"")</f>
        <v/>
      </c>
      <c r="R55" s="10" t="str">
        <f>IFERROR(IF(EOMONTH(Investors[[#This Row],[Vesting Date with Milestone Clause]],0)=EOMONTH(FY1_M4,0),Investors[[#This Row],[Injected Capital Post Money Evaluation]],""),"")</f>
        <v/>
      </c>
      <c r="S55" s="10" t="str">
        <f>IFERROR(IF(EOMONTH(Investors[[#This Row],[Vesting Date with Milestone Clause]],0)=EOMONTH(FY1_M5,0),Investors[[#This Row],[Injected Capital Post Money Evaluation]],""),"")</f>
        <v/>
      </c>
      <c r="T55" s="10" t="str">
        <f>IFERROR(IF(EOMONTH(Investors[[#This Row],[Vesting Date with Milestone Clause]],0)=EOMONTH(FY1_M6,0),Investors[[#This Row],[Injected Capital Post Money Evaluation]],""),"")</f>
        <v/>
      </c>
      <c r="U55" s="10" t="str">
        <f>IFERROR(IF(EOMONTH(Investors[[#This Row],[Vesting Date with Milestone Clause]],0)=EOMONTH(FY1_M7,0),Investors[[#This Row],[Injected Capital Post Money Evaluation]],""),"")</f>
        <v/>
      </c>
      <c r="V55" s="10" t="str">
        <f>IFERROR(IF(EOMONTH(Investors[[#This Row],[Vesting Date with Milestone Clause]],0)=EOMONTH(Month8,0),Investors[[#This Row],[Injected Capital Post Money Evaluation]],""),"")</f>
        <v/>
      </c>
      <c r="W55" s="10" t="str">
        <f>IFERROR(IF(EOMONTH(Investors[[#This Row],[Vesting Date with Milestone Clause]],0)=EOMONTH(Month9,0),Investors[[#This Row],[Injected Capital Post Money Evaluation]],""),"")</f>
        <v/>
      </c>
      <c r="X55" s="10" t="str">
        <f>IFERROR(IF(EOMONTH(Investors[[#This Row],[Vesting Date with Milestone Clause]],0)=EOMONTH(Month10,0),Investors[[#This Row],[Injected Capital Post Money Evaluation]],""),"")</f>
        <v/>
      </c>
      <c r="Y55" s="10" t="str">
        <f>IFERROR(IF(EOMONTH(Investors[[#This Row],[Vesting Date with Milestone Clause]],0)=EOMONTH(Month11,0),Investors[[#This Row],[Injected Capital Post Money Evaluation]],""),"")</f>
        <v/>
      </c>
      <c r="Z55" s="10" t="str">
        <f>IFERROR(IF(EOMONTH(Investors[[#This Row],[Vesting Date with Milestone Clause]],0)=EOMONTH(Month12,0),Investors[[#This Row],[Injected Capital Post Money Evaluation]],""),"")</f>
        <v/>
      </c>
      <c r="AA55" s="10" t="str">
        <f>IFERROR(IF(EOMONTH(Investors[[#This Row],[Vesting Date with Milestone Clause]],0)=EOMONTH(FY2_M1,0),Investors[[#This Row],[Injected Capital Post Money Evaluation]],""),"")</f>
        <v/>
      </c>
      <c r="AB55" s="10" t="str">
        <f>IFERROR(IF(EOMONTH(Investors[[#This Row],[Vesting Date with Milestone Clause]],0)=EOMONTH(FY2_M2,0),Investors[[#This Row],[Injected Capital Post Money Evaluation]],""),"")</f>
        <v/>
      </c>
      <c r="AC55" s="10" t="str">
        <f>IFERROR(IF(EOMONTH(Investors[[#This Row],[Vesting Date with Milestone Clause]],0)=EOMONTH(FY2_M3,0),Investors[[#This Row],[Injected Capital Post Money Evaluation]],""),"")</f>
        <v/>
      </c>
      <c r="AD55" s="10" t="str">
        <f>IFERROR(IF(EOMONTH(Investors[[#This Row],[Vesting Date with Milestone Clause]],0)=EOMONTH(FY2_M4,0),Investors[[#This Row],[Injected Capital Post Money Evaluation]],""),"")</f>
        <v/>
      </c>
      <c r="AE55" s="10" t="str">
        <f>IFERROR(IF(EOMONTH(Investors[[#This Row],[Vesting Date with Milestone Clause]],0)=EOMONTH(FY2_M5,0),Investors[[#This Row],[Injected Capital Post Money Evaluation]],""),"")</f>
        <v/>
      </c>
      <c r="AF55" s="10" t="str">
        <f>IFERROR(IF(EOMONTH(Investors[[#This Row],[Vesting Date with Milestone Clause]],0)=EOMONTH(FY2_M6,0),Investors[[#This Row],[Injected Capital Post Money Evaluation]],""),"")</f>
        <v/>
      </c>
      <c r="AG55" s="10" t="str">
        <f>IFERROR(IF(EOMONTH(Investors[[#This Row],[Vesting Date with Milestone Clause]],0)=EOMONTH(FY2_M7,0),Investors[[#This Row],[Injected Capital Post Money Evaluation]],""),"")</f>
        <v/>
      </c>
      <c r="AH55" s="10" t="str">
        <f>IFERROR(IF(EOMONTH(Investors[[#This Row],[Vesting Date with Milestone Clause]],0)=EOMONTH(FY2_M8,0),Investors[[#This Row],[Injected Capital Post Money Evaluation]],""),"")</f>
        <v/>
      </c>
      <c r="AI55" s="10" t="str">
        <f>IFERROR(IF(EOMONTH(Investors[[#This Row],[Vesting Date with Milestone Clause]],0)=EOMONTH(FY2_M9,0),Investors[[#This Row],[Injected Capital Post Money Evaluation]],""),"")</f>
        <v/>
      </c>
      <c r="AJ55" s="10" t="str">
        <f>IFERROR(IF(EOMONTH(Investors[[#This Row],[Vesting Date with Milestone Clause]],0)=EOMONTH(FY2_M10,0),Investors[[#This Row],[Injected Capital Post Money Evaluation]],""),"")</f>
        <v/>
      </c>
      <c r="AK55" s="10" t="str">
        <f>IFERROR(IF(EOMONTH(Investors[[#This Row],[Vesting Date with Milestone Clause]],0)=EOMONTH(FY2_M11,0),Investors[[#This Row],[Injected Capital Post Money Evaluation]],""),"")</f>
        <v/>
      </c>
      <c r="AL55" s="10" t="str">
        <f>IFERROR(IF(EOMONTH(Investors[[#This Row],[Vesting Date with Milestone Clause]],0)=EOMONTH(FY2_M12,0),Investors[[#This Row],[Injected Capital Post Money Evaluation]],""),"")</f>
        <v/>
      </c>
      <c r="AM55" s="10" t="str">
        <f>IFERROR(IF(EOMONTH(Investors[[#This Row],[Vesting Date with Milestone Clause]],0)=EOMONTH(FY3_M1,0),Investors[[#This Row],[Injected Capital Post Money Evaluation]],""),"")</f>
        <v/>
      </c>
      <c r="AN55" s="10" t="str">
        <f>IFERROR(IF(EOMONTH(Investors[[#This Row],[Vesting Date with Milestone Clause]],0)=EOMONTH(FY3_M2,0),Investors[[#This Row],[Injected Capital Post Money Evaluation]],""),"")</f>
        <v/>
      </c>
      <c r="AO55" s="10" t="str">
        <f>IFERROR(IF(EOMONTH(Investors[[#This Row],[Vesting Date with Milestone Clause]],0)=EOMONTH(FY3_M3,0),Investors[[#This Row],[Injected Capital Post Money Evaluation]],""),"")</f>
        <v/>
      </c>
      <c r="AP55" s="10" t="str">
        <f>IFERROR(IF(EOMONTH(Investors[[#This Row],[Vesting Date with Milestone Clause]],0)=EOMONTH(FY3_M4,0),Investors[[#This Row],[Injected Capital Post Money Evaluation]],""),"")</f>
        <v/>
      </c>
      <c r="AQ55" s="10" t="str">
        <f>IFERROR(IF(EOMONTH(Investors[[#This Row],[Vesting Date with Milestone Clause]],0)=EOMONTH(FY3_M5,0),Investors[[#This Row],[Injected Capital Post Money Evaluation]],""),"")</f>
        <v/>
      </c>
      <c r="AR55" s="10" t="str">
        <f>IFERROR(IF(EOMONTH(Investors[[#This Row],[Vesting Date with Milestone Clause]],0)=EOMONTH(FY3_M6,0),Investors[[#This Row],[Injected Capital Post Money Evaluation]],""),"")</f>
        <v/>
      </c>
      <c r="AS55" s="10" t="str">
        <f>IFERROR(IF(EOMONTH(Investors[[#This Row],[Vesting Date with Milestone Clause]],0)=EOMONTH(FY3_M7,0),Investors[[#This Row],[Injected Capital Post Money Evaluation]],""),"")</f>
        <v/>
      </c>
      <c r="AT55" s="10" t="str">
        <f>IFERROR(IF(EOMONTH(Investors[[#This Row],[Vesting Date with Milestone Clause]],0)=EOMONTH(FY3_M8,0),Investors[[#This Row],[Injected Capital Post Money Evaluation]],""),"")</f>
        <v/>
      </c>
      <c r="AU55" s="10" t="str">
        <f>IFERROR(IF(EOMONTH(Investors[[#This Row],[Vesting Date with Milestone Clause]],0)=EOMONTH(FY3_M9,0),Investors[[#This Row],[Injected Capital Post Money Evaluation]],""),"")</f>
        <v/>
      </c>
      <c r="AV55" s="10" t="str">
        <f>IFERROR(IF(EOMONTH(Investors[[#This Row],[Vesting Date with Milestone Clause]],0)=EOMONTH(FY3_M10,0),Investors[[#This Row],[Injected Capital Post Money Evaluation]],""),"")</f>
        <v/>
      </c>
      <c r="AW55" s="10" t="str">
        <f>IFERROR(IF(EOMONTH(Investors[[#This Row],[Vesting Date with Milestone Clause]],0)=EOMONTH(FY3_M11,0),Investors[[#This Row],[Injected Capital Post Money Evaluation]],""),"")</f>
        <v/>
      </c>
      <c r="AX55" s="10" t="str">
        <f>IFERROR(IF(EOMONTH(Investors[[#This Row],[Vesting Date with Milestone Clause]],0)=EOMONTH(FY3_M12,0),Investors[[#This Row],[Injected Capital Post Money Evaluation]],""),"")</f>
        <v/>
      </c>
      <c r="AY55" s="18"/>
      <c r="AZ55" s="18"/>
      <c r="BA55" s="18"/>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8"/>
      <c r="CA55" s="18"/>
      <c r="CB55" s="18"/>
      <c r="CC55" s="18"/>
      <c r="CD55" s="18"/>
      <c r="CE55" s="18"/>
      <c r="CF55" s="18"/>
      <c r="CG55" s="18"/>
      <c r="CH55" s="18"/>
    </row>
    <row r="56" spans="2:86" x14ac:dyDescent="0.45">
      <c r="B56" s="6"/>
      <c r="C56" s="6" t="s">
        <v>135</v>
      </c>
      <c r="D56" s="28"/>
      <c r="E56" s="28"/>
      <c r="F56" s="28"/>
      <c r="G56" s="28"/>
      <c r="H56" s="28"/>
      <c r="I56" s="11"/>
      <c r="J56" s="10">
        <f>SUM(Investors[[#This Row],[Active Investor Value Added Equity]],Investors[[#This Row],[Sweat Equity Value (alternative to Salary)]],Investors[[#This Row],[InKind Equity (Assets)]],Investors[[#This Row],[Capital Discount Value Given]])</f>
        <v>0</v>
      </c>
      <c r="K56" s="8">
        <f>IF(Investors[[#This Row],[Round]]="Round 1",Investors[[#This Row],[Injected Capital Post Money Evaluation]]/Evaluation1,IF(Investors[[#This Row],[Round]]="Round 2",Investors[[#This Row],[Injected Capital Post Money Evaluation]]/Evaluation2,IF(Investors[[#This Row],[Round]]="Round 3",Investors[[#This Row],[Injected Capital Post Money Evaluation]]/Evaluation3,IF(Investors[[#This Row],[Round]]="Round 4",Investors[[#This Row],[Injected Capital Post Money Evaluation]]/Evaluation4,IF(Investors[[#This Row],[Round]]="Round 5",Investors[[#This Row],[Injected Capital Post Money Evaluation]]/Evaluation5,IF(Investors[[#This Row],[Round]]="Round 6",Investors[[#This Row],[Injected Capital Post Money Evaluation]]/Evaluation6,"error"))))))</f>
        <v>0</v>
      </c>
      <c r="L56" s="9">
        <f>IF(Investors[[#This Row],[Round]]="Round 1",Investors[[#This Row],[Equity by Non Capital Investment]]/Evaluation1,IF(Investors[[#This Row],[Round]]="Round 2",Investors[[#This Row],[Equity by Non Capital Investment]]/Evaluation2,IF(Investors[[#This Row],[Round]]="Round 3",Investors[[#This Row],[Equity by Non Capital Investment]]/Evaluation3,IF(Investors[[#This Row],[Round]]="Round 4",Investors[[#This Row],[Equity by Non Capital Investment]]/Evaluation4,IF(Investors[[#This Row],[Round]]="Round 5",Investors[[#This Row],[Equity by Non Capital Investment]]/Evaluation5,IF(Investors[[#This Row],[Round]]="Round 6",Investors[[#This Row],[Equity by Non Capital Investment]]/Evaluation6,"error"))))))</f>
        <v>0</v>
      </c>
      <c r="M56" s="10">
        <f>YEAR(Investors[[#This Row],[Vesting Date with Milestone Clause]])</f>
        <v>1900</v>
      </c>
      <c r="N56" s="10">
        <f>MONTH(Investors[[#This Row],[Vesting Date with Milestone Clause]])</f>
        <v>1</v>
      </c>
      <c r="O56" s="10" t="str">
        <f>IFERROR(IF(EOMONTH(Investors[[#This Row],[Vesting Date with Milestone Clause]],0)=EOMONTH(FY1_M1,0),Investors[[#This Row],[Injected Capital Post Money Evaluation]],""),"")</f>
        <v/>
      </c>
      <c r="P56" s="10" t="str">
        <f>IFERROR(IF(EOMONTH(Investors[[#This Row],[Vesting Date with Milestone Clause]],0)=EOMONTH(FY1_M2,0),Investors[[#This Row],[Injected Capital Post Money Evaluation]],""),"")</f>
        <v/>
      </c>
      <c r="Q56" s="10" t="str">
        <f>IFERROR(IF(EOMONTH(Investors[[#This Row],[Vesting Date with Milestone Clause]],0)=EOMONTH(FY1_M3,0),Investors[[#This Row],[Injected Capital Post Money Evaluation]],""),"")</f>
        <v/>
      </c>
      <c r="R56" s="10" t="str">
        <f>IFERROR(IF(EOMONTH(Investors[[#This Row],[Vesting Date with Milestone Clause]],0)=EOMONTH(FY1_M4,0),Investors[[#This Row],[Injected Capital Post Money Evaluation]],""),"")</f>
        <v/>
      </c>
      <c r="S56" s="10" t="str">
        <f>IFERROR(IF(EOMONTH(Investors[[#This Row],[Vesting Date with Milestone Clause]],0)=EOMONTH(FY1_M5,0),Investors[[#This Row],[Injected Capital Post Money Evaluation]],""),"")</f>
        <v/>
      </c>
      <c r="T56" s="10" t="str">
        <f>IFERROR(IF(EOMONTH(Investors[[#This Row],[Vesting Date with Milestone Clause]],0)=EOMONTH(FY1_M6,0),Investors[[#This Row],[Injected Capital Post Money Evaluation]],""),"")</f>
        <v/>
      </c>
      <c r="U56" s="10" t="str">
        <f>IFERROR(IF(EOMONTH(Investors[[#This Row],[Vesting Date with Milestone Clause]],0)=EOMONTH(FY1_M7,0),Investors[[#This Row],[Injected Capital Post Money Evaluation]],""),"")</f>
        <v/>
      </c>
      <c r="V56" s="10" t="str">
        <f>IFERROR(IF(EOMONTH(Investors[[#This Row],[Vesting Date with Milestone Clause]],0)=EOMONTH(Month8,0),Investors[[#This Row],[Injected Capital Post Money Evaluation]],""),"")</f>
        <v/>
      </c>
      <c r="W56" s="10" t="str">
        <f>IFERROR(IF(EOMONTH(Investors[[#This Row],[Vesting Date with Milestone Clause]],0)=EOMONTH(Month9,0),Investors[[#This Row],[Injected Capital Post Money Evaluation]],""),"")</f>
        <v/>
      </c>
      <c r="X56" s="10" t="str">
        <f>IFERROR(IF(EOMONTH(Investors[[#This Row],[Vesting Date with Milestone Clause]],0)=EOMONTH(Month10,0),Investors[[#This Row],[Injected Capital Post Money Evaluation]],""),"")</f>
        <v/>
      </c>
      <c r="Y56" s="10" t="str">
        <f>IFERROR(IF(EOMONTH(Investors[[#This Row],[Vesting Date with Milestone Clause]],0)=EOMONTH(Month11,0),Investors[[#This Row],[Injected Capital Post Money Evaluation]],""),"")</f>
        <v/>
      </c>
      <c r="Z56" s="10" t="str">
        <f>IFERROR(IF(EOMONTH(Investors[[#This Row],[Vesting Date with Milestone Clause]],0)=EOMONTH(Month12,0),Investors[[#This Row],[Injected Capital Post Money Evaluation]],""),"")</f>
        <v/>
      </c>
      <c r="AA56" s="10" t="str">
        <f>IFERROR(IF(EOMONTH(Investors[[#This Row],[Vesting Date with Milestone Clause]],0)=EOMONTH(FY2_M1,0),Investors[[#This Row],[Injected Capital Post Money Evaluation]],""),"")</f>
        <v/>
      </c>
      <c r="AB56" s="10" t="str">
        <f>IFERROR(IF(EOMONTH(Investors[[#This Row],[Vesting Date with Milestone Clause]],0)=EOMONTH(FY2_M2,0),Investors[[#This Row],[Injected Capital Post Money Evaluation]],""),"")</f>
        <v/>
      </c>
      <c r="AC56" s="10" t="str">
        <f>IFERROR(IF(EOMONTH(Investors[[#This Row],[Vesting Date with Milestone Clause]],0)=EOMONTH(FY2_M3,0),Investors[[#This Row],[Injected Capital Post Money Evaluation]],""),"")</f>
        <v/>
      </c>
      <c r="AD56" s="10" t="str">
        <f>IFERROR(IF(EOMONTH(Investors[[#This Row],[Vesting Date with Milestone Clause]],0)=EOMONTH(FY2_M4,0),Investors[[#This Row],[Injected Capital Post Money Evaluation]],""),"")</f>
        <v/>
      </c>
      <c r="AE56" s="10" t="str">
        <f>IFERROR(IF(EOMONTH(Investors[[#This Row],[Vesting Date with Milestone Clause]],0)=EOMONTH(FY2_M5,0),Investors[[#This Row],[Injected Capital Post Money Evaluation]],""),"")</f>
        <v/>
      </c>
      <c r="AF56" s="10" t="str">
        <f>IFERROR(IF(EOMONTH(Investors[[#This Row],[Vesting Date with Milestone Clause]],0)=EOMONTH(FY2_M6,0),Investors[[#This Row],[Injected Capital Post Money Evaluation]],""),"")</f>
        <v/>
      </c>
      <c r="AG56" s="10" t="str">
        <f>IFERROR(IF(EOMONTH(Investors[[#This Row],[Vesting Date with Milestone Clause]],0)=EOMONTH(FY2_M7,0),Investors[[#This Row],[Injected Capital Post Money Evaluation]],""),"")</f>
        <v/>
      </c>
      <c r="AH56" s="10" t="str">
        <f>IFERROR(IF(EOMONTH(Investors[[#This Row],[Vesting Date with Milestone Clause]],0)=EOMONTH(FY2_M8,0),Investors[[#This Row],[Injected Capital Post Money Evaluation]],""),"")</f>
        <v/>
      </c>
      <c r="AI56" s="10" t="str">
        <f>IFERROR(IF(EOMONTH(Investors[[#This Row],[Vesting Date with Milestone Clause]],0)=EOMONTH(FY2_M9,0),Investors[[#This Row],[Injected Capital Post Money Evaluation]],""),"")</f>
        <v/>
      </c>
      <c r="AJ56" s="10" t="str">
        <f>IFERROR(IF(EOMONTH(Investors[[#This Row],[Vesting Date with Milestone Clause]],0)=EOMONTH(FY2_M10,0),Investors[[#This Row],[Injected Capital Post Money Evaluation]],""),"")</f>
        <v/>
      </c>
      <c r="AK56" s="10" t="str">
        <f>IFERROR(IF(EOMONTH(Investors[[#This Row],[Vesting Date with Milestone Clause]],0)=EOMONTH(FY2_M11,0),Investors[[#This Row],[Injected Capital Post Money Evaluation]],""),"")</f>
        <v/>
      </c>
      <c r="AL56" s="10" t="str">
        <f>IFERROR(IF(EOMONTH(Investors[[#This Row],[Vesting Date with Milestone Clause]],0)=EOMONTH(FY2_M12,0),Investors[[#This Row],[Injected Capital Post Money Evaluation]],""),"")</f>
        <v/>
      </c>
      <c r="AM56" s="10" t="str">
        <f>IFERROR(IF(EOMONTH(Investors[[#This Row],[Vesting Date with Milestone Clause]],0)=EOMONTH(FY3_M1,0),Investors[[#This Row],[Injected Capital Post Money Evaluation]],""),"")</f>
        <v/>
      </c>
      <c r="AN56" s="10" t="str">
        <f>IFERROR(IF(EOMONTH(Investors[[#This Row],[Vesting Date with Milestone Clause]],0)=EOMONTH(FY3_M2,0),Investors[[#This Row],[Injected Capital Post Money Evaluation]],""),"")</f>
        <v/>
      </c>
      <c r="AO56" s="10" t="str">
        <f>IFERROR(IF(EOMONTH(Investors[[#This Row],[Vesting Date with Milestone Clause]],0)=EOMONTH(FY3_M3,0),Investors[[#This Row],[Injected Capital Post Money Evaluation]],""),"")</f>
        <v/>
      </c>
      <c r="AP56" s="10" t="str">
        <f>IFERROR(IF(EOMONTH(Investors[[#This Row],[Vesting Date with Milestone Clause]],0)=EOMONTH(FY3_M4,0),Investors[[#This Row],[Injected Capital Post Money Evaluation]],""),"")</f>
        <v/>
      </c>
      <c r="AQ56" s="10" t="str">
        <f>IFERROR(IF(EOMONTH(Investors[[#This Row],[Vesting Date with Milestone Clause]],0)=EOMONTH(FY3_M5,0),Investors[[#This Row],[Injected Capital Post Money Evaluation]],""),"")</f>
        <v/>
      </c>
      <c r="AR56" s="10" t="str">
        <f>IFERROR(IF(EOMONTH(Investors[[#This Row],[Vesting Date with Milestone Clause]],0)=EOMONTH(FY3_M6,0),Investors[[#This Row],[Injected Capital Post Money Evaluation]],""),"")</f>
        <v/>
      </c>
      <c r="AS56" s="10" t="str">
        <f>IFERROR(IF(EOMONTH(Investors[[#This Row],[Vesting Date with Milestone Clause]],0)=EOMONTH(FY3_M7,0),Investors[[#This Row],[Injected Capital Post Money Evaluation]],""),"")</f>
        <v/>
      </c>
      <c r="AT56" s="10" t="str">
        <f>IFERROR(IF(EOMONTH(Investors[[#This Row],[Vesting Date with Milestone Clause]],0)=EOMONTH(FY3_M8,0),Investors[[#This Row],[Injected Capital Post Money Evaluation]],""),"")</f>
        <v/>
      </c>
      <c r="AU56" s="10" t="str">
        <f>IFERROR(IF(EOMONTH(Investors[[#This Row],[Vesting Date with Milestone Clause]],0)=EOMONTH(FY3_M9,0),Investors[[#This Row],[Injected Capital Post Money Evaluation]],""),"")</f>
        <v/>
      </c>
      <c r="AV56" s="10" t="str">
        <f>IFERROR(IF(EOMONTH(Investors[[#This Row],[Vesting Date with Milestone Clause]],0)=EOMONTH(FY3_M10,0),Investors[[#This Row],[Injected Capital Post Money Evaluation]],""),"")</f>
        <v/>
      </c>
      <c r="AW56" s="10" t="str">
        <f>IFERROR(IF(EOMONTH(Investors[[#This Row],[Vesting Date with Milestone Clause]],0)=EOMONTH(FY3_M11,0),Investors[[#This Row],[Injected Capital Post Money Evaluation]],""),"")</f>
        <v/>
      </c>
      <c r="AX56" s="10" t="str">
        <f>IFERROR(IF(EOMONTH(Investors[[#This Row],[Vesting Date with Milestone Clause]],0)=EOMONTH(FY3_M12,0),Investors[[#This Row],[Injected Capital Post Money Evaluation]],""),"")</f>
        <v/>
      </c>
      <c r="AY56" s="18"/>
      <c r="AZ56" s="18"/>
      <c r="BA56" s="18"/>
      <c r="BB56" s="18"/>
      <c r="BC56" s="18"/>
      <c r="BD56" s="18"/>
      <c r="BE56" s="18"/>
      <c r="BF56" s="18"/>
      <c r="BG56" s="18"/>
      <c r="BH56" s="18"/>
      <c r="BI56" s="18"/>
      <c r="BJ56" s="18"/>
      <c r="BK56" s="18"/>
      <c r="BL56" s="18"/>
      <c r="BM56" s="18"/>
      <c r="BN56" s="18"/>
      <c r="BO56" s="18"/>
      <c r="BP56" s="18"/>
      <c r="BQ56" s="18"/>
      <c r="BR56" s="18"/>
      <c r="BS56" s="18"/>
      <c r="BT56" s="18"/>
      <c r="BU56" s="18"/>
      <c r="BV56" s="18"/>
      <c r="BW56" s="18"/>
      <c r="BX56" s="18"/>
      <c r="BY56" s="18"/>
      <c r="BZ56" s="18"/>
      <c r="CA56" s="18"/>
      <c r="CB56" s="18"/>
      <c r="CC56" s="18"/>
      <c r="CD56" s="18"/>
      <c r="CE56" s="18"/>
      <c r="CF56" s="18"/>
      <c r="CG56" s="18"/>
      <c r="CH56" s="18"/>
    </row>
    <row r="57" spans="2:86" x14ac:dyDescent="0.45">
      <c r="B57" s="6"/>
      <c r="C57" s="6" t="s">
        <v>135</v>
      </c>
      <c r="D57" s="28"/>
      <c r="E57" s="28"/>
      <c r="F57" s="28"/>
      <c r="G57" s="28"/>
      <c r="H57" s="28"/>
      <c r="I57" s="6"/>
      <c r="J57" s="10">
        <f>SUM(Investors[[#This Row],[Active Investor Value Added Equity]],Investors[[#This Row],[Sweat Equity Value (alternative to Salary)]],Investors[[#This Row],[InKind Equity (Assets)]],Investors[[#This Row],[Capital Discount Value Given]])</f>
        <v>0</v>
      </c>
      <c r="K57" s="8">
        <f>IF(Investors[[#This Row],[Round]]="Round 1",Investors[[#This Row],[Injected Capital Post Money Evaluation]]/Evaluation1,IF(Investors[[#This Row],[Round]]="Round 2",Investors[[#This Row],[Injected Capital Post Money Evaluation]]/Evaluation2,IF(Investors[[#This Row],[Round]]="Round 3",Investors[[#This Row],[Injected Capital Post Money Evaluation]]/Evaluation3,IF(Investors[[#This Row],[Round]]="Round 4",Investors[[#This Row],[Injected Capital Post Money Evaluation]]/Evaluation4,IF(Investors[[#This Row],[Round]]="Round 5",Investors[[#This Row],[Injected Capital Post Money Evaluation]]/Evaluation5,IF(Investors[[#This Row],[Round]]="Round 6",Investors[[#This Row],[Injected Capital Post Money Evaluation]]/Evaluation6,"error"))))))</f>
        <v>0</v>
      </c>
      <c r="L57" s="9">
        <f>IF(Investors[[#This Row],[Round]]="Round 1",Investors[[#This Row],[Equity by Non Capital Investment]]/Evaluation1,IF(Investors[[#This Row],[Round]]="Round 2",Investors[[#This Row],[Equity by Non Capital Investment]]/Evaluation2,IF(Investors[[#This Row],[Round]]="Round 3",Investors[[#This Row],[Equity by Non Capital Investment]]/Evaluation3,IF(Investors[[#This Row],[Round]]="Round 4",Investors[[#This Row],[Equity by Non Capital Investment]]/Evaluation4,IF(Investors[[#This Row],[Round]]="Round 5",Investors[[#This Row],[Equity by Non Capital Investment]]/Evaluation5,IF(Investors[[#This Row],[Round]]="Round 6",Investors[[#This Row],[Equity by Non Capital Investment]]/Evaluation6,"error"))))))</f>
        <v>0</v>
      </c>
      <c r="M57" s="10">
        <f>YEAR(Investors[[#This Row],[Vesting Date with Milestone Clause]])</f>
        <v>1900</v>
      </c>
      <c r="N57" s="10">
        <f>MONTH(Investors[[#This Row],[Vesting Date with Milestone Clause]])</f>
        <v>1</v>
      </c>
      <c r="O57" s="10" t="str">
        <f>IFERROR(IF(EOMONTH(Investors[[#This Row],[Vesting Date with Milestone Clause]],0)=EOMONTH(FY1_M1,0),Investors[[#This Row],[Injected Capital Post Money Evaluation]],""),"")</f>
        <v/>
      </c>
      <c r="P57" s="10" t="str">
        <f>IFERROR(IF(EOMONTH(Investors[[#This Row],[Vesting Date with Milestone Clause]],0)=EOMONTH(FY1_M2,0),Investors[[#This Row],[Injected Capital Post Money Evaluation]],""),"")</f>
        <v/>
      </c>
      <c r="Q57" s="10" t="str">
        <f>IFERROR(IF(EOMONTH(Investors[[#This Row],[Vesting Date with Milestone Clause]],0)=EOMONTH(FY1_M3,0),Investors[[#This Row],[Injected Capital Post Money Evaluation]],""),"")</f>
        <v/>
      </c>
      <c r="R57" s="10" t="str">
        <f>IFERROR(IF(EOMONTH(Investors[[#This Row],[Vesting Date with Milestone Clause]],0)=EOMONTH(FY1_M4,0),Investors[[#This Row],[Injected Capital Post Money Evaluation]],""),"")</f>
        <v/>
      </c>
      <c r="S57" s="10" t="str">
        <f>IFERROR(IF(EOMONTH(Investors[[#This Row],[Vesting Date with Milestone Clause]],0)=EOMONTH(FY1_M5,0),Investors[[#This Row],[Injected Capital Post Money Evaluation]],""),"")</f>
        <v/>
      </c>
      <c r="T57" s="10" t="str">
        <f>IFERROR(IF(EOMONTH(Investors[[#This Row],[Vesting Date with Milestone Clause]],0)=EOMONTH(FY1_M6,0),Investors[[#This Row],[Injected Capital Post Money Evaluation]],""),"")</f>
        <v/>
      </c>
      <c r="U57" s="10" t="str">
        <f>IFERROR(IF(EOMONTH(Investors[[#This Row],[Vesting Date with Milestone Clause]],0)=EOMONTH(FY1_M7,0),Investors[[#This Row],[Injected Capital Post Money Evaluation]],""),"")</f>
        <v/>
      </c>
      <c r="V57" s="10" t="str">
        <f>IFERROR(IF(EOMONTH(Investors[[#This Row],[Vesting Date with Milestone Clause]],0)=EOMONTH(Month8,0),Investors[[#This Row],[Injected Capital Post Money Evaluation]],""),"")</f>
        <v/>
      </c>
      <c r="W57" s="10" t="str">
        <f>IFERROR(IF(EOMONTH(Investors[[#This Row],[Vesting Date with Milestone Clause]],0)=EOMONTH(Month9,0),Investors[[#This Row],[Injected Capital Post Money Evaluation]],""),"")</f>
        <v/>
      </c>
      <c r="X57" s="10" t="str">
        <f>IFERROR(IF(EOMONTH(Investors[[#This Row],[Vesting Date with Milestone Clause]],0)=EOMONTH(Month10,0),Investors[[#This Row],[Injected Capital Post Money Evaluation]],""),"")</f>
        <v/>
      </c>
      <c r="Y57" s="10" t="str">
        <f>IFERROR(IF(EOMONTH(Investors[[#This Row],[Vesting Date with Milestone Clause]],0)=EOMONTH(Month11,0),Investors[[#This Row],[Injected Capital Post Money Evaluation]],""),"")</f>
        <v/>
      </c>
      <c r="Z57" s="10" t="str">
        <f>IFERROR(IF(EOMONTH(Investors[[#This Row],[Vesting Date with Milestone Clause]],0)=EOMONTH(Month12,0),Investors[[#This Row],[Injected Capital Post Money Evaluation]],""),"")</f>
        <v/>
      </c>
      <c r="AA57" s="10" t="str">
        <f>IFERROR(IF(EOMONTH(Investors[[#This Row],[Vesting Date with Milestone Clause]],0)=EOMONTH(FY2_M1,0),Investors[[#This Row],[Injected Capital Post Money Evaluation]],""),"")</f>
        <v/>
      </c>
      <c r="AB57" s="10" t="str">
        <f>IFERROR(IF(EOMONTH(Investors[[#This Row],[Vesting Date with Milestone Clause]],0)=EOMONTH(FY2_M2,0),Investors[[#This Row],[Injected Capital Post Money Evaluation]],""),"")</f>
        <v/>
      </c>
      <c r="AC57" s="10" t="str">
        <f>IFERROR(IF(EOMONTH(Investors[[#This Row],[Vesting Date with Milestone Clause]],0)=EOMONTH(FY2_M3,0),Investors[[#This Row],[Injected Capital Post Money Evaluation]],""),"")</f>
        <v/>
      </c>
      <c r="AD57" s="10" t="str">
        <f>IFERROR(IF(EOMONTH(Investors[[#This Row],[Vesting Date with Milestone Clause]],0)=EOMONTH(FY2_M4,0),Investors[[#This Row],[Injected Capital Post Money Evaluation]],""),"")</f>
        <v/>
      </c>
      <c r="AE57" s="10" t="str">
        <f>IFERROR(IF(EOMONTH(Investors[[#This Row],[Vesting Date with Milestone Clause]],0)=EOMONTH(FY2_M5,0),Investors[[#This Row],[Injected Capital Post Money Evaluation]],""),"")</f>
        <v/>
      </c>
      <c r="AF57" s="10" t="str">
        <f>IFERROR(IF(EOMONTH(Investors[[#This Row],[Vesting Date with Milestone Clause]],0)=EOMONTH(FY2_M6,0),Investors[[#This Row],[Injected Capital Post Money Evaluation]],""),"")</f>
        <v/>
      </c>
      <c r="AG57" s="10" t="str">
        <f>IFERROR(IF(EOMONTH(Investors[[#This Row],[Vesting Date with Milestone Clause]],0)=EOMONTH(FY2_M7,0),Investors[[#This Row],[Injected Capital Post Money Evaluation]],""),"")</f>
        <v/>
      </c>
      <c r="AH57" s="10" t="str">
        <f>IFERROR(IF(EOMONTH(Investors[[#This Row],[Vesting Date with Milestone Clause]],0)=EOMONTH(FY2_M8,0),Investors[[#This Row],[Injected Capital Post Money Evaluation]],""),"")</f>
        <v/>
      </c>
      <c r="AI57" s="10" t="str">
        <f>IFERROR(IF(EOMONTH(Investors[[#This Row],[Vesting Date with Milestone Clause]],0)=EOMONTH(FY2_M9,0),Investors[[#This Row],[Injected Capital Post Money Evaluation]],""),"")</f>
        <v/>
      </c>
      <c r="AJ57" s="10" t="str">
        <f>IFERROR(IF(EOMONTH(Investors[[#This Row],[Vesting Date with Milestone Clause]],0)=EOMONTH(FY2_M10,0),Investors[[#This Row],[Injected Capital Post Money Evaluation]],""),"")</f>
        <v/>
      </c>
      <c r="AK57" s="10" t="str">
        <f>IFERROR(IF(EOMONTH(Investors[[#This Row],[Vesting Date with Milestone Clause]],0)=EOMONTH(FY2_M11,0),Investors[[#This Row],[Injected Capital Post Money Evaluation]],""),"")</f>
        <v/>
      </c>
      <c r="AL57" s="10" t="str">
        <f>IFERROR(IF(EOMONTH(Investors[[#This Row],[Vesting Date with Milestone Clause]],0)=EOMONTH(FY2_M12,0),Investors[[#This Row],[Injected Capital Post Money Evaluation]],""),"")</f>
        <v/>
      </c>
      <c r="AM57" s="10" t="str">
        <f>IFERROR(IF(EOMONTH(Investors[[#This Row],[Vesting Date with Milestone Clause]],0)=EOMONTH(FY3_M1,0),Investors[[#This Row],[Injected Capital Post Money Evaluation]],""),"")</f>
        <v/>
      </c>
      <c r="AN57" s="10" t="str">
        <f>IFERROR(IF(EOMONTH(Investors[[#This Row],[Vesting Date with Milestone Clause]],0)=EOMONTH(FY3_M2,0),Investors[[#This Row],[Injected Capital Post Money Evaluation]],""),"")</f>
        <v/>
      </c>
      <c r="AO57" s="10" t="str">
        <f>IFERROR(IF(EOMONTH(Investors[[#This Row],[Vesting Date with Milestone Clause]],0)=EOMONTH(FY3_M3,0),Investors[[#This Row],[Injected Capital Post Money Evaluation]],""),"")</f>
        <v/>
      </c>
      <c r="AP57" s="10" t="str">
        <f>IFERROR(IF(EOMONTH(Investors[[#This Row],[Vesting Date with Milestone Clause]],0)=EOMONTH(FY3_M4,0),Investors[[#This Row],[Injected Capital Post Money Evaluation]],""),"")</f>
        <v/>
      </c>
      <c r="AQ57" s="10" t="str">
        <f>IFERROR(IF(EOMONTH(Investors[[#This Row],[Vesting Date with Milestone Clause]],0)=EOMONTH(FY3_M5,0),Investors[[#This Row],[Injected Capital Post Money Evaluation]],""),"")</f>
        <v/>
      </c>
      <c r="AR57" s="10" t="str">
        <f>IFERROR(IF(EOMONTH(Investors[[#This Row],[Vesting Date with Milestone Clause]],0)=EOMONTH(FY3_M6,0),Investors[[#This Row],[Injected Capital Post Money Evaluation]],""),"")</f>
        <v/>
      </c>
      <c r="AS57" s="10" t="str">
        <f>IFERROR(IF(EOMONTH(Investors[[#This Row],[Vesting Date with Milestone Clause]],0)=EOMONTH(FY3_M7,0),Investors[[#This Row],[Injected Capital Post Money Evaluation]],""),"")</f>
        <v/>
      </c>
      <c r="AT57" s="10" t="str">
        <f>IFERROR(IF(EOMONTH(Investors[[#This Row],[Vesting Date with Milestone Clause]],0)=EOMONTH(FY3_M8,0),Investors[[#This Row],[Injected Capital Post Money Evaluation]],""),"")</f>
        <v/>
      </c>
      <c r="AU57" s="10" t="str">
        <f>IFERROR(IF(EOMONTH(Investors[[#This Row],[Vesting Date with Milestone Clause]],0)=EOMONTH(FY3_M9,0),Investors[[#This Row],[Injected Capital Post Money Evaluation]],""),"")</f>
        <v/>
      </c>
      <c r="AV57" s="10" t="str">
        <f>IFERROR(IF(EOMONTH(Investors[[#This Row],[Vesting Date with Milestone Clause]],0)=EOMONTH(FY3_M10,0),Investors[[#This Row],[Injected Capital Post Money Evaluation]],""),"")</f>
        <v/>
      </c>
      <c r="AW57" s="10" t="str">
        <f>IFERROR(IF(EOMONTH(Investors[[#This Row],[Vesting Date with Milestone Clause]],0)=EOMONTH(FY3_M11,0),Investors[[#This Row],[Injected Capital Post Money Evaluation]],""),"")</f>
        <v/>
      </c>
      <c r="AX57" s="10" t="str">
        <f>IFERROR(IF(EOMONTH(Investors[[#This Row],[Vesting Date with Milestone Clause]],0)=EOMONTH(FY3_M12,0),Investors[[#This Row],[Injected Capital Post Money Evaluation]],""),"")</f>
        <v/>
      </c>
      <c r="AY57" s="18"/>
      <c r="AZ57" s="18"/>
      <c r="BA57" s="18"/>
      <c r="BB57" s="18"/>
      <c r="BC57" s="18"/>
      <c r="BD57" s="18"/>
      <c r="BE57" s="18"/>
      <c r="BF57" s="18"/>
      <c r="BG57" s="18"/>
      <c r="BH57" s="18"/>
      <c r="BI57" s="18"/>
      <c r="BJ57" s="18"/>
      <c r="BK57" s="18"/>
      <c r="BL57" s="18"/>
      <c r="BM57" s="18"/>
      <c r="BN57" s="18"/>
      <c r="BO57" s="18"/>
      <c r="BP57" s="18"/>
      <c r="BQ57" s="18"/>
      <c r="BR57" s="18"/>
      <c r="BS57" s="18"/>
      <c r="BT57" s="18"/>
      <c r="BU57" s="18"/>
      <c r="BV57" s="18"/>
      <c r="BW57" s="18"/>
      <c r="BX57" s="18"/>
      <c r="BY57" s="18"/>
      <c r="BZ57" s="18"/>
      <c r="CA57" s="18"/>
      <c r="CB57" s="18"/>
      <c r="CC57" s="18"/>
      <c r="CD57" s="18"/>
      <c r="CE57" s="18"/>
      <c r="CF57" s="18"/>
      <c r="CG57" s="18"/>
      <c r="CH57" s="18"/>
    </row>
    <row r="58" spans="2:86" x14ac:dyDescent="0.45">
      <c r="B58" s="6"/>
      <c r="C58" s="6" t="s">
        <v>135</v>
      </c>
      <c r="D58" s="28"/>
      <c r="E58" s="28"/>
      <c r="F58" s="28"/>
      <c r="G58" s="28"/>
      <c r="H58" s="28"/>
      <c r="I58" s="6"/>
      <c r="J58" s="10">
        <f>SUM(Investors[[#This Row],[Active Investor Value Added Equity]],Investors[[#This Row],[Sweat Equity Value (alternative to Salary)]],Investors[[#This Row],[InKind Equity (Assets)]],Investors[[#This Row],[Capital Discount Value Given]])</f>
        <v>0</v>
      </c>
      <c r="K58" s="8">
        <f>IF(Investors[[#This Row],[Round]]="Round 1",Investors[[#This Row],[Injected Capital Post Money Evaluation]]/Evaluation1,IF(Investors[[#This Row],[Round]]="Round 2",Investors[[#This Row],[Injected Capital Post Money Evaluation]]/Evaluation2,IF(Investors[[#This Row],[Round]]="Round 3",Investors[[#This Row],[Injected Capital Post Money Evaluation]]/Evaluation3,IF(Investors[[#This Row],[Round]]="Round 4",Investors[[#This Row],[Injected Capital Post Money Evaluation]]/Evaluation4,IF(Investors[[#This Row],[Round]]="Round 5",Investors[[#This Row],[Injected Capital Post Money Evaluation]]/Evaluation5,IF(Investors[[#This Row],[Round]]="Round 6",Investors[[#This Row],[Injected Capital Post Money Evaluation]]/Evaluation6,"error"))))))</f>
        <v>0</v>
      </c>
      <c r="L58" s="9">
        <f>IF(Investors[[#This Row],[Round]]="Round 1",Investors[[#This Row],[Equity by Non Capital Investment]]/Evaluation1,IF(Investors[[#This Row],[Round]]="Round 2",Investors[[#This Row],[Equity by Non Capital Investment]]/Evaluation2,IF(Investors[[#This Row],[Round]]="Round 3",Investors[[#This Row],[Equity by Non Capital Investment]]/Evaluation3,IF(Investors[[#This Row],[Round]]="Round 4",Investors[[#This Row],[Equity by Non Capital Investment]]/Evaluation4,IF(Investors[[#This Row],[Round]]="Round 5",Investors[[#This Row],[Equity by Non Capital Investment]]/Evaluation5,IF(Investors[[#This Row],[Round]]="Round 6",Investors[[#This Row],[Equity by Non Capital Investment]]/Evaluation6,"error"))))))</f>
        <v>0</v>
      </c>
      <c r="M58" s="10">
        <f>YEAR(Investors[[#This Row],[Vesting Date with Milestone Clause]])</f>
        <v>1900</v>
      </c>
      <c r="N58" s="10">
        <f>MONTH(Investors[[#This Row],[Vesting Date with Milestone Clause]])</f>
        <v>1</v>
      </c>
      <c r="O58" s="10" t="str">
        <f>IFERROR(IF(EOMONTH(Investors[[#This Row],[Vesting Date with Milestone Clause]],0)=EOMONTH(FY1_M1,0),Investors[[#This Row],[Injected Capital Post Money Evaluation]],""),"")</f>
        <v/>
      </c>
      <c r="P58" s="10" t="str">
        <f>IFERROR(IF(EOMONTH(Investors[[#This Row],[Vesting Date with Milestone Clause]],0)=EOMONTH(FY1_M2,0),Investors[[#This Row],[Injected Capital Post Money Evaluation]],""),"")</f>
        <v/>
      </c>
      <c r="Q58" s="10" t="str">
        <f>IFERROR(IF(EOMONTH(Investors[[#This Row],[Vesting Date with Milestone Clause]],0)=EOMONTH(FY1_M3,0),Investors[[#This Row],[Injected Capital Post Money Evaluation]],""),"")</f>
        <v/>
      </c>
      <c r="R58" s="10" t="str">
        <f>IFERROR(IF(EOMONTH(Investors[[#This Row],[Vesting Date with Milestone Clause]],0)=EOMONTH(FY1_M4,0),Investors[[#This Row],[Injected Capital Post Money Evaluation]],""),"")</f>
        <v/>
      </c>
      <c r="S58" s="10" t="str">
        <f>IFERROR(IF(EOMONTH(Investors[[#This Row],[Vesting Date with Milestone Clause]],0)=EOMONTH(FY1_M5,0),Investors[[#This Row],[Injected Capital Post Money Evaluation]],""),"")</f>
        <v/>
      </c>
      <c r="T58" s="10" t="str">
        <f>IFERROR(IF(EOMONTH(Investors[[#This Row],[Vesting Date with Milestone Clause]],0)=EOMONTH(FY1_M6,0),Investors[[#This Row],[Injected Capital Post Money Evaluation]],""),"")</f>
        <v/>
      </c>
      <c r="U58" s="10" t="str">
        <f>IFERROR(IF(EOMONTH(Investors[[#This Row],[Vesting Date with Milestone Clause]],0)=EOMONTH(FY1_M7,0),Investors[[#This Row],[Injected Capital Post Money Evaluation]],""),"")</f>
        <v/>
      </c>
      <c r="V58" s="10" t="str">
        <f>IFERROR(IF(EOMONTH(Investors[[#This Row],[Vesting Date with Milestone Clause]],0)=EOMONTH(Month8,0),Investors[[#This Row],[Injected Capital Post Money Evaluation]],""),"")</f>
        <v/>
      </c>
      <c r="W58" s="10" t="str">
        <f>IFERROR(IF(EOMONTH(Investors[[#This Row],[Vesting Date with Milestone Clause]],0)=EOMONTH(Month9,0),Investors[[#This Row],[Injected Capital Post Money Evaluation]],""),"")</f>
        <v/>
      </c>
      <c r="X58" s="10" t="str">
        <f>IFERROR(IF(EOMONTH(Investors[[#This Row],[Vesting Date with Milestone Clause]],0)=EOMONTH(Month10,0),Investors[[#This Row],[Injected Capital Post Money Evaluation]],""),"")</f>
        <v/>
      </c>
      <c r="Y58" s="10" t="str">
        <f>IFERROR(IF(EOMONTH(Investors[[#This Row],[Vesting Date with Milestone Clause]],0)=EOMONTH(Month11,0),Investors[[#This Row],[Injected Capital Post Money Evaluation]],""),"")</f>
        <v/>
      </c>
      <c r="Z58" s="10" t="str">
        <f>IFERROR(IF(EOMONTH(Investors[[#This Row],[Vesting Date with Milestone Clause]],0)=EOMONTH(Month12,0),Investors[[#This Row],[Injected Capital Post Money Evaluation]],""),"")</f>
        <v/>
      </c>
      <c r="AA58" s="10" t="str">
        <f>IFERROR(IF(EOMONTH(Investors[[#This Row],[Vesting Date with Milestone Clause]],0)=EOMONTH(FY2_M1,0),Investors[[#This Row],[Injected Capital Post Money Evaluation]],""),"")</f>
        <v/>
      </c>
      <c r="AB58" s="10" t="str">
        <f>IFERROR(IF(EOMONTH(Investors[[#This Row],[Vesting Date with Milestone Clause]],0)=EOMONTH(FY2_M2,0),Investors[[#This Row],[Injected Capital Post Money Evaluation]],""),"")</f>
        <v/>
      </c>
      <c r="AC58" s="10" t="str">
        <f>IFERROR(IF(EOMONTH(Investors[[#This Row],[Vesting Date with Milestone Clause]],0)=EOMONTH(FY2_M3,0),Investors[[#This Row],[Injected Capital Post Money Evaluation]],""),"")</f>
        <v/>
      </c>
      <c r="AD58" s="10" t="str">
        <f>IFERROR(IF(EOMONTH(Investors[[#This Row],[Vesting Date with Milestone Clause]],0)=EOMONTH(FY2_M4,0),Investors[[#This Row],[Injected Capital Post Money Evaluation]],""),"")</f>
        <v/>
      </c>
      <c r="AE58" s="10" t="str">
        <f>IFERROR(IF(EOMONTH(Investors[[#This Row],[Vesting Date with Milestone Clause]],0)=EOMONTH(FY2_M5,0),Investors[[#This Row],[Injected Capital Post Money Evaluation]],""),"")</f>
        <v/>
      </c>
      <c r="AF58" s="10" t="str">
        <f>IFERROR(IF(EOMONTH(Investors[[#This Row],[Vesting Date with Milestone Clause]],0)=EOMONTH(FY2_M6,0),Investors[[#This Row],[Injected Capital Post Money Evaluation]],""),"")</f>
        <v/>
      </c>
      <c r="AG58" s="10" t="str">
        <f>IFERROR(IF(EOMONTH(Investors[[#This Row],[Vesting Date with Milestone Clause]],0)=EOMONTH(FY2_M7,0),Investors[[#This Row],[Injected Capital Post Money Evaluation]],""),"")</f>
        <v/>
      </c>
      <c r="AH58" s="10" t="str">
        <f>IFERROR(IF(EOMONTH(Investors[[#This Row],[Vesting Date with Milestone Clause]],0)=EOMONTH(FY2_M8,0),Investors[[#This Row],[Injected Capital Post Money Evaluation]],""),"")</f>
        <v/>
      </c>
      <c r="AI58" s="10" t="str">
        <f>IFERROR(IF(EOMONTH(Investors[[#This Row],[Vesting Date with Milestone Clause]],0)=EOMONTH(FY2_M9,0),Investors[[#This Row],[Injected Capital Post Money Evaluation]],""),"")</f>
        <v/>
      </c>
      <c r="AJ58" s="10" t="str">
        <f>IFERROR(IF(EOMONTH(Investors[[#This Row],[Vesting Date with Milestone Clause]],0)=EOMONTH(FY2_M10,0),Investors[[#This Row],[Injected Capital Post Money Evaluation]],""),"")</f>
        <v/>
      </c>
      <c r="AK58" s="10" t="str">
        <f>IFERROR(IF(EOMONTH(Investors[[#This Row],[Vesting Date with Milestone Clause]],0)=EOMONTH(FY2_M11,0),Investors[[#This Row],[Injected Capital Post Money Evaluation]],""),"")</f>
        <v/>
      </c>
      <c r="AL58" s="10" t="str">
        <f>IFERROR(IF(EOMONTH(Investors[[#This Row],[Vesting Date with Milestone Clause]],0)=EOMONTH(FY2_M12,0),Investors[[#This Row],[Injected Capital Post Money Evaluation]],""),"")</f>
        <v/>
      </c>
      <c r="AM58" s="10" t="str">
        <f>IFERROR(IF(EOMONTH(Investors[[#This Row],[Vesting Date with Milestone Clause]],0)=EOMONTH(FY3_M1,0),Investors[[#This Row],[Injected Capital Post Money Evaluation]],""),"")</f>
        <v/>
      </c>
      <c r="AN58" s="10" t="str">
        <f>IFERROR(IF(EOMONTH(Investors[[#This Row],[Vesting Date with Milestone Clause]],0)=EOMONTH(FY3_M2,0),Investors[[#This Row],[Injected Capital Post Money Evaluation]],""),"")</f>
        <v/>
      </c>
      <c r="AO58" s="10" t="str">
        <f>IFERROR(IF(EOMONTH(Investors[[#This Row],[Vesting Date with Milestone Clause]],0)=EOMONTH(FY3_M3,0),Investors[[#This Row],[Injected Capital Post Money Evaluation]],""),"")</f>
        <v/>
      </c>
      <c r="AP58" s="10" t="str">
        <f>IFERROR(IF(EOMONTH(Investors[[#This Row],[Vesting Date with Milestone Clause]],0)=EOMONTH(FY3_M4,0),Investors[[#This Row],[Injected Capital Post Money Evaluation]],""),"")</f>
        <v/>
      </c>
      <c r="AQ58" s="10" t="str">
        <f>IFERROR(IF(EOMONTH(Investors[[#This Row],[Vesting Date with Milestone Clause]],0)=EOMONTH(FY3_M5,0),Investors[[#This Row],[Injected Capital Post Money Evaluation]],""),"")</f>
        <v/>
      </c>
      <c r="AR58" s="10" t="str">
        <f>IFERROR(IF(EOMONTH(Investors[[#This Row],[Vesting Date with Milestone Clause]],0)=EOMONTH(FY3_M6,0),Investors[[#This Row],[Injected Capital Post Money Evaluation]],""),"")</f>
        <v/>
      </c>
      <c r="AS58" s="10" t="str">
        <f>IFERROR(IF(EOMONTH(Investors[[#This Row],[Vesting Date with Milestone Clause]],0)=EOMONTH(FY3_M7,0),Investors[[#This Row],[Injected Capital Post Money Evaluation]],""),"")</f>
        <v/>
      </c>
      <c r="AT58" s="10" t="str">
        <f>IFERROR(IF(EOMONTH(Investors[[#This Row],[Vesting Date with Milestone Clause]],0)=EOMONTH(FY3_M8,0),Investors[[#This Row],[Injected Capital Post Money Evaluation]],""),"")</f>
        <v/>
      </c>
      <c r="AU58" s="10" t="str">
        <f>IFERROR(IF(EOMONTH(Investors[[#This Row],[Vesting Date with Milestone Clause]],0)=EOMONTH(FY3_M9,0),Investors[[#This Row],[Injected Capital Post Money Evaluation]],""),"")</f>
        <v/>
      </c>
      <c r="AV58" s="10" t="str">
        <f>IFERROR(IF(EOMONTH(Investors[[#This Row],[Vesting Date with Milestone Clause]],0)=EOMONTH(FY3_M10,0),Investors[[#This Row],[Injected Capital Post Money Evaluation]],""),"")</f>
        <v/>
      </c>
      <c r="AW58" s="10" t="str">
        <f>IFERROR(IF(EOMONTH(Investors[[#This Row],[Vesting Date with Milestone Clause]],0)=EOMONTH(FY3_M11,0),Investors[[#This Row],[Injected Capital Post Money Evaluation]],""),"")</f>
        <v/>
      </c>
      <c r="AX58" s="10" t="str">
        <f>IFERROR(IF(EOMONTH(Investors[[#This Row],[Vesting Date with Milestone Clause]],0)=EOMONTH(FY3_M12,0),Investors[[#This Row],[Injected Capital Post Money Evaluation]],""),"")</f>
        <v/>
      </c>
      <c r="AY58" s="18"/>
      <c r="AZ58" s="18"/>
      <c r="BA58" s="18"/>
      <c r="BB58" s="18"/>
      <c r="BC58" s="18"/>
      <c r="BD58" s="18"/>
      <c r="BE58" s="18"/>
      <c r="BF58" s="18"/>
      <c r="BG58" s="18"/>
      <c r="BH58" s="18"/>
      <c r="BI58" s="18"/>
      <c r="BJ58" s="18"/>
      <c r="BK58" s="18"/>
      <c r="BL58" s="18"/>
      <c r="BM58" s="18"/>
      <c r="BN58" s="18"/>
      <c r="BO58" s="18"/>
      <c r="BP58" s="18"/>
      <c r="BQ58" s="18"/>
      <c r="BR58" s="18"/>
      <c r="BS58" s="18"/>
      <c r="BT58" s="18"/>
      <c r="BU58" s="18"/>
      <c r="BV58" s="18"/>
      <c r="BW58" s="18"/>
      <c r="BX58" s="18"/>
      <c r="BY58" s="18"/>
      <c r="BZ58" s="18"/>
      <c r="CA58" s="18"/>
      <c r="CB58" s="18"/>
      <c r="CC58" s="18"/>
      <c r="CD58" s="18"/>
      <c r="CE58" s="18"/>
      <c r="CF58" s="18"/>
      <c r="CG58" s="18"/>
      <c r="CH58" s="18"/>
    </row>
    <row r="62" spans="2:86" x14ac:dyDescent="0.45">
      <c r="B62" t="s">
        <v>185</v>
      </c>
    </row>
    <row r="63" spans="2:86" x14ac:dyDescent="0.45">
      <c r="B63" t="s">
        <v>137</v>
      </c>
      <c r="C63" t="s">
        <v>126</v>
      </c>
      <c r="D63" t="s">
        <v>138</v>
      </c>
      <c r="E63" t="s">
        <v>139</v>
      </c>
      <c r="F63" t="s">
        <v>140</v>
      </c>
      <c r="G63" t="s">
        <v>132</v>
      </c>
      <c r="H63" t="s">
        <v>133</v>
      </c>
      <c r="I63" t="s">
        <v>141</v>
      </c>
      <c r="J63" t="s">
        <v>142</v>
      </c>
      <c r="K63" t="s">
        <v>52</v>
      </c>
      <c r="L63" t="s">
        <v>53</v>
      </c>
      <c r="M63" t="s">
        <v>54</v>
      </c>
      <c r="N63" t="s">
        <v>55</v>
      </c>
      <c r="O63" t="s">
        <v>56</v>
      </c>
      <c r="P63" t="s">
        <v>57</v>
      </c>
      <c r="Q63" t="s">
        <v>58</v>
      </c>
      <c r="R63" t="s">
        <v>59</v>
      </c>
      <c r="S63" t="s">
        <v>60</v>
      </c>
      <c r="T63" t="s">
        <v>61</v>
      </c>
      <c r="U63" t="s">
        <v>62</v>
      </c>
      <c r="V63" t="s">
        <v>63</v>
      </c>
      <c r="W63" s="3" t="s">
        <v>64</v>
      </c>
      <c r="X63" s="3" t="s">
        <v>65</v>
      </c>
      <c r="Y63" s="3" t="s">
        <v>66</v>
      </c>
      <c r="Z63" s="3" t="s">
        <v>67</v>
      </c>
      <c r="AA63" s="3" t="s">
        <v>68</v>
      </c>
      <c r="AB63" s="3" t="s">
        <v>69</v>
      </c>
      <c r="AC63" s="3" t="s">
        <v>70</v>
      </c>
      <c r="AD63" s="3" t="s">
        <v>71</v>
      </c>
      <c r="AE63" s="3" t="s">
        <v>72</v>
      </c>
      <c r="AF63" s="3" t="s">
        <v>73</v>
      </c>
      <c r="AG63" s="3" t="s">
        <v>74</v>
      </c>
      <c r="AH63" s="3" t="s">
        <v>75</v>
      </c>
      <c r="AI63" s="3" t="s">
        <v>76</v>
      </c>
      <c r="AJ63" s="3" t="s">
        <v>77</v>
      </c>
      <c r="AK63" s="3" t="s">
        <v>78</v>
      </c>
      <c r="AL63" s="3" t="s">
        <v>79</v>
      </c>
      <c r="AM63" s="3" t="s">
        <v>80</v>
      </c>
      <c r="AN63" s="3" t="s">
        <v>81</v>
      </c>
      <c r="AO63" s="3" t="s">
        <v>82</v>
      </c>
      <c r="AP63" s="3" t="s">
        <v>83</v>
      </c>
      <c r="AQ63" s="3" t="s">
        <v>84</v>
      </c>
      <c r="AR63" s="3" t="s">
        <v>85</v>
      </c>
      <c r="AS63" s="3" t="s">
        <v>86</v>
      </c>
      <c r="AT63" s="3" t="s">
        <v>87</v>
      </c>
      <c r="AU63" s="3" t="s">
        <v>88</v>
      </c>
      <c r="AV63" s="3" t="s">
        <v>89</v>
      </c>
      <c r="AW63" s="3" t="s">
        <v>90</v>
      </c>
      <c r="AX63" s="3" t="s">
        <v>91</v>
      </c>
      <c r="AY63" s="3" t="s">
        <v>92</v>
      </c>
      <c r="AZ63" s="3" t="s">
        <v>93</v>
      </c>
      <c r="BA63" s="3" t="s">
        <v>94</v>
      </c>
      <c r="BB63" s="3" t="s">
        <v>95</v>
      </c>
      <c r="BC63" s="3" t="s">
        <v>96</v>
      </c>
      <c r="BD63" s="3" t="s">
        <v>97</v>
      </c>
      <c r="BE63" s="3" t="s">
        <v>98</v>
      </c>
      <c r="BF63" s="3" t="s">
        <v>99</v>
      </c>
      <c r="BG63" s="3" t="s">
        <v>100</v>
      </c>
      <c r="BH63" s="3" t="s">
        <v>101</v>
      </c>
      <c r="BI63" s="3" t="s">
        <v>102</v>
      </c>
      <c r="BJ63" s="3" t="s">
        <v>103</v>
      </c>
      <c r="BK63" s="3" t="s">
        <v>104</v>
      </c>
      <c r="BL63" s="3" t="s">
        <v>105</v>
      </c>
      <c r="BM63" s="3" t="s">
        <v>106</v>
      </c>
      <c r="BN63" s="3" t="s">
        <v>107</v>
      </c>
      <c r="BO63" s="3" t="s">
        <v>108</v>
      </c>
      <c r="BP63" s="3" t="s">
        <v>109</v>
      </c>
      <c r="BQ63" s="3" t="s">
        <v>110</v>
      </c>
      <c r="BR63" s="3" t="s">
        <v>111</v>
      </c>
      <c r="BS63" s="3" t="s">
        <v>112</v>
      </c>
      <c r="BT63" s="3" t="s">
        <v>113</v>
      </c>
      <c r="BU63" s="3" t="s">
        <v>114</v>
      </c>
      <c r="BV63" s="3" t="s">
        <v>115</v>
      </c>
      <c r="BW63" s="3" t="s">
        <v>116</v>
      </c>
      <c r="BX63" s="3" t="s">
        <v>117</v>
      </c>
      <c r="BY63" s="3" t="s">
        <v>118</v>
      </c>
      <c r="BZ63" s="3" t="s">
        <v>119</v>
      </c>
      <c r="CA63" s="3" t="s">
        <v>120</v>
      </c>
      <c r="CB63" s="3" t="s">
        <v>121</v>
      </c>
      <c r="CC63" s="3" t="s">
        <v>122</v>
      </c>
      <c r="CD63" s="3" t="s">
        <v>123</v>
      </c>
    </row>
    <row r="64" spans="2:86" x14ac:dyDescent="0.45">
      <c r="B64" s="6" t="s">
        <v>37</v>
      </c>
      <c r="C64" s="6" t="s">
        <v>134</v>
      </c>
      <c r="D64" s="6"/>
      <c r="E64" s="11"/>
      <c r="F64" s="11"/>
      <c r="G64" s="10" t="str">
        <f>IF(ISBLANK(Investment_Injection[[#This Row],[Injection Start Date]]),"",YEAR(Investment_Injection[[#This Row],[Injection Start Date]]))</f>
        <v/>
      </c>
      <c r="H64" s="10" t="str">
        <f>IF(ISBLANK(Investment_Injection[[#This Row],[Injection Start Date]]),"",MONTH(Investment_Injection[[#This Row],[Injection Start Date]]))</f>
        <v/>
      </c>
      <c r="I64" s="10">
        <f>SUM(Investment_Injection[[#This Row],[FY1_M1]:[FY6_M12]])</f>
        <v>0</v>
      </c>
      <c r="J64" s="14">
        <f>IF(Investment_Injection[[#This Row],[Round]]="Round 1",Investment_Injection[[#This Row],[Commitment]]/Evaluation1,IF(Investment_Injection[[#This Row],[Round]]="Round 2",Investment_Injection[[#This Row],[Commitment]]/Evaluation2,IF(Investment_Injection[[#This Row],[Round]]="Round 3",Investment_Injection[[#This Row],[Commitment]]/Evaluation3,IF(Investment_Injection[[#This Row],[Round]]="Round 4",Investment_Injection[[#This Row],[Commitment]]/Evaluation4,IF(Investment_Injection[[#This Row],[Round]]="Round 5",Investment_Injection[[#This Row],[Commitment]]/Evaluation5,IF(Investment_Injection[[#This Row],[Round]]="Round 6",Investment_Injection[[#This Row],[Commitment]]/Evaluation6,"error"))))))</f>
        <v>0</v>
      </c>
      <c r="K64" s="10" t="str">
        <f>IFERROR(IF(OR(FY1_M1&gt;=Investment_Injection[[#This Row],[Injection Stop Date]],FY1_M1&lt;=Investment_Injection[[#This Row],[Injection Start Date]]),"",Investment_Injection[[#This Row],[Monthly Capital Commited]]),"")</f>
        <v/>
      </c>
      <c r="L64" s="10" t="str">
        <f>IFERROR(IF(OR(FY1_M2&gt;=Investment_Injection[[#This Row],[Injection Stop Date]],FY1_M2&lt;=Investment_Injection[[#This Row],[Injection Start Date]]),"",Investment_Injection[[#This Row],[Monthly Capital Commited]]),"")</f>
        <v/>
      </c>
      <c r="M64" s="10" t="str">
        <f>IFERROR(IF(OR(FY1_M3&gt;=Investment_Injection[[#This Row],[Injection Stop Date]],FY1_M3&lt;=Investment_Injection[[#This Row],[Injection Start Date]]),"",Investment_Injection[[#This Row],[Monthly Capital Commited]]),"")</f>
        <v/>
      </c>
      <c r="N64" s="10" t="str">
        <f>IFERROR(IF(OR(FY1_M4&gt;=Investment_Injection[[#This Row],[Injection Stop Date]],FY1_M4&lt;=Investment_Injection[[#This Row],[Injection Start Date]]),"",Investment_Injection[[#This Row],[Monthly Capital Commited]]),"")</f>
        <v/>
      </c>
      <c r="O64" s="10" t="str">
        <f>IFERROR(IF(OR(FY1_M5&gt;=Investment_Injection[[#This Row],[Injection Stop Date]],FY1_M5&lt;=Investment_Injection[[#This Row],[Injection Start Date]]),"",Investment_Injection[[#This Row],[Monthly Capital Commited]]),"")</f>
        <v/>
      </c>
      <c r="P64" s="10" t="str">
        <f>IFERROR(IF(OR(FY1_M6&gt;=Investment_Injection[[#This Row],[Injection Stop Date]],FY1_M6&lt;=Investment_Injection[[#This Row],[Injection Start Date]]),"",Investment_Injection[[#This Row],[Monthly Capital Commited]]),"")</f>
        <v/>
      </c>
      <c r="Q64" s="10" t="str">
        <f>IFERROR(IF(OR(FY1_M7&gt;=Investment_Injection[[#This Row],[Injection Stop Date]],FY1_M7&lt;=Investment_Injection[[#This Row],[Injection Start Date]]),"",Investment_Injection[[#This Row],[Monthly Capital Commited]]),"")</f>
        <v/>
      </c>
      <c r="R64" s="10" t="str">
        <f>IFERROR(IF(OR(FY1_M8&gt;=Investment_Injection[[#This Row],[Injection Stop Date]],FY1_M8&lt;=Investment_Injection[[#This Row],[Injection Start Date]]),"",Investment_Injection[[#This Row],[Monthly Capital Commited]]),"")</f>
        <v/>
      </c>
      <c r="S64" s="10" t="str">
        <f>IFERROR(IF(OR(FY1_M9&gt;=Investment_Injection[[#This Row],[Injection Stop Date]],FY1_M9&lt;=Investment_Injection[[#This Row],[Injection Start Date]]),"",Investment_Injection[[#This Row],[Monthly Capital Commited]]),"")</f>
        <v/>
      </c>
      <c r="T64" s="10" t="str">
        <f>IFERROR(IF(OR(FY1_M10&gt;=Investment_Injection[[#This Row],[Injection Stop Date]],FY1_M10&lt;=Investment_Injection[[#This Row],[Injection Start Date]]),"",Investment_Injection[[#This Row],[Monthly Capital Commited]]),"")</f>
        <v/>
      </c>
      <c r="U64" s="10" t="str">
        <f>IFERROR(IF(OR(FY1_M11&gt;=Investment_Injection[[#This Row],[Injection Stop Date]],FY1_M11&lt;=Investment_Injection[[#This Row],[Injection Start Date]]),"",Investment_Injection[[#This Row],[Monthly Capital Commited]]),"")</f>
        <v/>
      </c>
      <c r="V64" s="10" t="str">
        <f>IFERROR(IF(OR(FY1_M12&gt;=Investment_Injection[[#This Row],[Injection Stop Date]],FY1_M12&lt;=Investment_Injection[[#This Row],[Injection Start Date]]),"",Investment_Injection[[#This Row],[Monthly Capital Commited]]),"")</f>
        <v/>
      </c>
      <c r="W64" s="10" t="str">
        <f>IFERROR(IF(OR(FY2_M1&gt;=Investment_Injection[[#This Row],[Injection Stop Date]],FY2_M1&lt;=Investment_Injection[[#This Row],[Injection Start Date]]),"",Investment_Injection[[#This Row],[Monthly Capital Commited]]),"")</f>
        <v/>
      </c>
      <c r="X64" s="10" t="str">
        <f>IFERROR(IF(OR(FY2_M2&gt;=Investment_Injection[[#This Row],[Injection Stop Date]],FY2_M2&lt;=Investment_Injection[[#This Row],[Injection Start Date]]),"",Investment_Injection[[#This Row],[Monthly Capital Commited]]),"")</f>
        <v/>
      </c>
      <c r="Y64" s="10" t="str">
        <f>IFERROR(IF(OR(FY2_M3&gt;=Investment_Injection[[#This Row],[Injection Stop Date]],FY2_M3&lt;=Investment_Injection[[#This Row],[Injection Start Date]]),"",Investment_Injection[[#This Row],[Monthly Capital Commited]]),"")</f>
        <v/>
      </c>
      <c r="Z64" s="10" t="str">
        <f>IFERROR(IF(OR(FY2_M4&gt;=Investment_Injection[[#This Row],[Injection Stop Date]],FY2_M4&lt;=Investment_Injection[[#This Row],[Injection Start Date]]),"",Investment_Injection[[#This Row],[Monthly Capital Commited]]),"")</f>
        <v/>
      </c>
      <c r="AA64" s="10" t="str">
        <f>IFERROR(IF(OR(FY2_M5&gt;=Investment_Injection[[#This Row],[Injection Stop Date]],FY2_M5&lt;=Investment_Injection[[#This Row],[Injection Start Date]]),"",Investment_Injection[[#This Row],[Monthly Capital Commited]]),"")</f>
        <v/>
      </c>
      <c r="AB64" s="10" t="str">
        <f>IFERROR(IF(OR(FY2_M6&gt;=Investment_Injection[[#This Row],[Injection Stop Date]],FY2_M6&lt;=Investment_Injection[[#This Row],[Injection Start Date]]),"",Investment_Injection[[#This Row],[Monthly Capital Commited]]),"")</f>
        <v/>
      </c>
      <c r="AC64" s="10" t="str">
        <f>IFERROR(IF(OR(FY2_M7&gt;=Investment_Injection[[#This Row],[Injection Stop Date]],FY2_M7&lt;=Investment_Injection[[#This Row],[Injection Start Date]]),"",Investment_Injection[[#This Row],[Monthly Capital Commited]]),"")</f>
        <v/>
      </c>
      <c r="AD64" s="10" t="str">
        <f>IFERROR(IF(OR(FY2_M8&gt;=Investment_Injection[[#This Row],[Injection Stop Date]],FY2_M8&lt;=Investment_Injection[[#This Row],[Injection Start Date]]),"",Investment_Injection[[#This Row],[Monthly Capital Commited]]),"")</f>
        <v/>
      </c>
      <c r="AE64" s="10" t="str">
        <f>IFERROR(IF(OR(FY2_M9&gt;=Investment_Injection[[#This Row],[Injection Stop Date]],FY2_M9&lt;=Investment_Injection[[#This Row],[Injection Start Date]]),"",Investment_Injection[[#This Row],[Monthly Capital Commited]]),"")</f>
        <v/>
      </c>
      <c r="AF64" s="10" t="str">
        <f>IFERROR(IF(OR(FY2_M10&gt;=Investment_Injection[[#This Row],[Injection Stop Date]],FY2_M10&lt;=Investment_Injection[[#This Row],[Injection Start Date]]),"",Investment_Injection[[#This Row],[Monthly Capital Commited]]),"")</f>
        <v/>
      </c>
      <c r="AG64" s="10" t="str">
        <f>IFERROR(IF(OR(FY2_M11&gt;=Investment_Injection[[#This Row],[Injection Stop Date]],FY2_M11&lt;=Investment_Injection[[#This Row],[Injection Start Date]]),"",Investment_Injection[[#This Row],[Monthly Capital Commited]]),"")</f>
        <v/>
      </c>
      <c r="AH64" s="10" t="str">
        <f>IFERROR(IF(OR(FY2_M12&gt;=Investment_Injection[[#This Row],[Injection Stop Date]],FY2_M12&lt;=Investment_Injection[[#This Row],[Injection Start Date]]),"",Investment_Injection[[#This Row],[Monthly Capital Commited]]),"")</f>
        <v/>
      </c>
      <c r="AI64" s="10" t="str">
        <f>IFERROR(IF(OR(FY3_M1&gt;=Investment_Injection[[#This Row],[Injection Stop Date]],FY3_M1&lt;=Investment_Injection[[#This Row],[Injection Start Date]]),"",Investment_Injection[[#This Row],[Monthly Capital Commited]]),"")</f>
        <v/>
      </c>
      <c r="AJ64" s="10" t="str">
        <f>IFERROR(IF(OR(FY3_M2&gt;=Investment_Injection[[#This Row],[Injection Stop Date]],FY3_M2&lt;=Investment_Injection[[#This Row],[Injection Start Date]]),"",Investment_Injection[[#This Row],[Monthly Capital Commited]]),"")</f>
        <v/>
      </c>
      <c r="AK64" s="10" t="str">
        <f>IFERROR(IF(OR(FY3_M3&gt;=Investment_Injection[[#This Row],[Injection Stop Date]],FY3_M3&lt;=Investment_Injection[[#This Row],[Injection Start Date]]),"",Investment_Injection[[#This Row],[Monthly Capital Commited]]),"")</f>
        <v/>
      </c>
      <c r="AL64" s="10" t="str">
        <f>IFERROR(IF(OR(FY3_M4&gt;=Investment_Injection[[#This Row],[Injection Stop Date]],FY3_M4&lt;=Investment_Injection[[#This Row],[Injection Start Date]]),"",Investment_Injection[[#This Row],[Monthly Capital Commited]]),"")</f>
        <v/>
      </c>
      <c r="AM64" s="10" t="str">
        <f>IFERROR(IF(OR(FY3_M5&gt;=Investment_Injection[[#This Row],[Injection Stop Date]],FY3_M5&lt;=Investment_Injection[[#This Row],[Injection Start Date]]),"",Investment_Injection[[#This Row],[Monthly Capital Commited]]),"")</f>
        <v/>
      </c>
      <c r="AN64" s="10" t="str">
        <f>IFERROR(IF(OR(FY3_M6&gt;=Investment_Injection[[#This Row],[Injection Stop Date]],FY3_M6&lt;=Investment_Injection[[#This Row],[Injection Start Date]]),"",Investment_Injection[[#This Row],[Monthly Capital Commited]]),"")</f>
        <v/>
      </c>
      <c r="AO64" s="10" t="str">
        <f>IFERROR(IF(OR(FY3_M7&gt;=Investment_Injection[[#This Row],[Injection Stop Date]],FY3_M7&lt;=Investment_Injection[[#This Row],[Injection Start Date]]),"",Investment_Injection[[#This Row],[Monthly Capital Commited]]),"")</f>
        <v/>
      </c>
      <c r="AP64" s="10" t="str">
        <f>IFERROR(IF(OR(FY3_M8&gt;=Investment_Injection[[#This Row],[Injection Stop Date]],FY3_M8&lt;=Investment_Injection[[#This Row],[Injection Start Date]]),"",Investment_Injection[[#This Row],[Monthly Capital Commited]]),"")</f>
        <v/>
      </c>
      <c r="AQ64" s="10" t="str">
        <f>IFERROR(IF(OR(FY3_M9&gt;=Investment_Injection[[#This Row],[Injection Stop Date]],FY3_M9&lt;=Investment_Injection[[#This Row],[Injection Start Date]]),"",Investment_Injection[[#This Row],[Monthly Capital Commited]]),"")</f>
        <v/>
      </c>
      <c r="AR64" s="10" t="str">
        <f>IFERROR(IF(OR(FY3_M10&gt;=Investment_Injection[[#This Row],[Injection Stop Date]],FY3_M10&lt;=Investment_Injection[[#This Row],[Injection Start Date]]),"",Investment_Injection[[#This Row],[Monthly Capital Commited]]),"")</f>
        <v/>
      </c>
      <c r="AS64" s="10" t="str">
        <f>IFERROR(IF(OR(FY3_M11&gt;=Investment_Injection[[#This Row],[Injection Stop Date]],FY3_M11&lt;=Investment_Injection[[#This Row],[Injection Start Date]]),"",Investment_Injection[[#This Row],[Monthly Capital Commited]]),"")</f>
        <v/>
      </c>
      <c r="AT64" s="10" t="str">
        <f>IFERROR(IF(OR(FY3_M12&gt;=Investment_Injection[[#This Row],[Injection Stop Date]],FY3_M12&lt;=Investment_Injection[[#This Row],[Injection Start Date]]),"",Investment_Injection[[#This Row],[Monthly Capital Commited]]),"")</f>
        <v/>
      </c>
      <c r="AU64" s="18"/>
      <c r="AV64" s="18"/>
      <c r="AW64" s="18"/>
      <c r="AX64" s="18"/>
      <c r="AY64" s="18"/>
      <c r="AZ64" s="18"/>
      <c r="BA64" s="18"/>
      <c r="BB64" s="18"/>
      <c r="BC64" s="18"/>
      <c r="BD64" s="18"/>
      <c r="BE64" s="18"/>
      <c r="BF64" s="18"/>
      <c r="BG64" s="18"/>
      <c r="BH64" s="18"/>
      <c r="BI64" s="18"/>
      <c r="BJ64" s="18"/>
      <c r="BK64" s="18"/>
      <c r="BL64" s="18"/>
      <c r="BM64" s="18"/>
      <c r="BN64" s="18"/>
      <c r="BO64" s="18"/>
      <c r="BP64" s="18"/>
      <c r="BQ64" s="18"/>
      <c r="BR64" s="18"/>
      <c r="BS64" s="18"/>
      <c r="BT64" s="18"/>
      <c r="BU64" s="18"/>
      <c r="BV64" s="18"/>
      <c r="BW64" s="18"/>
      <c r="BX64" s="18"/>
      <c r="BY64" s="18"/>
      <c r="BZ64" s="18"/>
      <c r="CA64" s="18"/>
      <c r="CB64" s="18"/>
      <c r="CC64" s="18"/>
      <c r="CD64" s="18"/>
    </row>
    <row r="65" spans="2:82" x14ac:dyDescent="0.45">
      <c r="B65" s="6" t="s">
        <v>180</v>
      </c>
      <c r="C65" s="6" t="s">
        <v>134</v>
      </c>
      <c r="D65" s="6">
        <v>-500</v>
      </c>
      <c r="E65" s="11">
        <v>44562</v>
      </c>
      <c r="F65" s="11">
        <v>45292</v>
      </c>
      <c r="G65" s="10">
        <f>IF(ISBLANK(Investment_Injection[[#This Row],[Injection Start Date]]),"",YEAR(Investment_Injection[[#This Row],[Injection Start Date]]))</f>
        <v>2022</v>
      </c>
      <c r="H65" s="10">
        <f>IF(ISBLANK(Investment_Injection[[#This Row],[Injection Start Date]]),"",MONTH(Investment_Injection[[#This Row],[Injection Start Date]]))</f>
        <v>1</v>
      </c>
      <c r="I65" s="10">
        <f>SUM(Investment_Injection[[#This Row],[FY1_M1]:[FY6_M12]])</f>
        <v>-11500</v>
      </c>
      <c r="J65" s="14">
        <f>IF(Investment_Injection[[#This Row],[Round]]="Round 1",Investment_Injection[[#This Row],[Commitment]]/Evaluation1,IF(Investment_Injection[[#This Row],[Round]]="Round 2",Investment_Injection[[#This Row],[Commitment]]/Evaluation2,IF(Investment_Injection[[#This Row],[Round]]="Round 3",Investment_Injection[[#This Row],[Commitment]]/Evaluation3,IF(Investment_Injection[[#This Row],[Round]]="Round 4",Investment_Injection[[#This Row],[Commitment]]/Evaluation4,IF(Investment_Injection[[#This Row],[Round]]="Round 5",Investment_Injection[[#This Row],[Commitment]]/Evaluation5,IF(Investment_Injection[[#This Row],[Round]]="Round 6",Investment_Injection[[#This Row],[Commitment]]/Evaluation6,"error"))))))</f>
        <v>-5.7499999999999999E-4</v>
      </c>
      <c r="K65" s="10" t="str">
        <f>IFERROR(IF(OR(FY1_M1&gt;=Investment_Injection[[#This Row],[Injection Stop Date]],FY1_M1&lt;=Investment_Injection[[#This Row],[Injection Start Date]]),"",Investment_Injection[[#This Row],[Monthly Capital Commited]]),"")</f>
        <v/>
      </c>
      <c r="L65" s="10" t="str">
        <f>IFERROR(IF(OR(FY1_M2&gt;=Investment_Injection[[#This Row],[Injection Stop Date]],FY1_M2&lt;=Investment_Injection[[#This Row],[Injection Start Date]]),"",Investment_Injection[[#This Row],[Monthly Capital Commited]]),"")</f>
        <v/>
      </c>
      <c r="M65" s="10" t="str">
        <f>IFERROR(IF(OR(FY1_M3&gt;=Investment_Injection[[#This Row],[Injection Stop Date]],FY1_M3&lt;=Investment_Injection[[#This Row],[Injection Start Date]]),"",Investment_Injection[[#This Row],[Monthly Capital Commited]]),"")</f>
        <v/>
      </c>
      <c r="N65" s="10" t="str">
        <f>IFERROR(IF(OR(FY1_M4&gt;=Investment_Injection[[#This Row],[Injection Stop Date]],FY1_M4&lt;=Investment_Injection[[#This Row],[Injection Start Date]]),"",Investment_Injection[[#This Row],[Monthly Capital Commited]]),"")</f>
        <v/>
      </c>
      <c r="O65" s="10" t="str">
        <f>IFERROR(IF(OR(FY1_M5&gt;=Investment_Injection[[#This Row],[Injection Stop Date]],FY1_M5&lt;=Investment_Injection[[#This Row],[Injection Start Date]]),"",Investment_Injection[[#This Row],[Monthly Capital Commited]]),"")</f>
        <v/>
      </c>
      <c r="P65" s="10" t="str">
        <f>IFERROR(IF(OR(FY1_M6&gt;=Investment_Injection[[#This Row],[Injection Stop Date]],FY1_M6&lt;=Investment_Injection[[#This Row],[Injection Start Date]]),"",Investment_Injection[[#This Row],[Monthly Capital Commited]]),"")</f>
        <v/>
      </c>
      <c r="Q65" s="10" t="str">
        <f>IFERROR(IF(OR(FY1_M7&gt;=Investment_Injection[[#This Row],[Injection Stop Date]],FY1_M7&lt;=Investment_Injection[[#This Row],[Injection Start Date]]),"",Investment_Injection[[#This Row],[Monthly Capital Commited]]),"")</f>
        <v/>
      </c>
      <c r="R65" s="10" t="str">
        <f>IFERROR(IF(OR(FY1_M8&gt;=Investment_Injection[[#This Row],[Injection Stop Date]],FY1_M8&lt;=Investment_Injection[[#This Row],[Injection Start Date]]),"",Investment_Injection[[#This Row],[Monthly Capital Commited]]),"")</f>
        <v/>
      </c>
      <c r="S65" s="10" t="str">
        <f>IFERROR(IF(OR(FY1_M9&gt;=Investment_Injection[[#This Row],[Injection Stop Date]],FY1_M9&lt;=Investment_Injection[[#This Row],[Injection Start Date]]),"",Investment_Injection[[#This Row],[Monthly Capital Commited]]),"")</f>
        <v/>
      </c>
      <c r="T65" s="10" t="str">
        <f>IFERROR(IF(OR(FY1_M10&gt;=Investment_Injection[[#This Row],[Injection Stop Date]],FY1_M10&lt;=Investment_Injection[[#This Row],[Injection Start Date]]),"",Investment_Injection[[#This Row],[Monthly Capital Commited]]),"")</f>
        <v/>
      </c>
      <c r="U65" s="10" t="str">
        <f>IFERROR(IF(OR(FY1_M11&gt;=Investment_Injection[[#This Row],[Injection Stop Date]],FY1_M11&lt;=Investment_Injection[[#This Row],[Injection Start Date]]),"",Investment_Injection[[#This Row],[Monthly Capital Commited]]),"")</f>
        <v/>
      </c>
      <c r="V65" s="10" t="str">
        <f>IFERROR(IF(OR(FY1_M12&gt;=Investment_Injection[[#This Row],[Injection Stop Date]],FY1_M12&lt;=Investment_Injection[[#This Row],[Injection Start Date]]),"",Investment_Injection[[#This Row],[Monthly Capital Commited]]),"")</f>
        <v/>
      </c>
      <c r="W65" s="10" t="str">
        <f>IFERROR(IF(OR(FY2_M1&gt;=Investment_Injection[[#This Row],[Injection Stop Date]],FY2_M1&lt;=Investment_Injection[[#This Row],[Injection Start Date]]),"",Investment_Injection[[#This Row],[Monthly Capital Commited]]),"")</f>
        <v/>
      </c>
      <c r="X65" s="10">
        <f>IFERROR(IF(OR(FY2_M2&gt;=Investment_Injection[[#This Row],[Injection Stop Date]],FY2_M2&lt;=Investment_Injection[[#This Row],[Injection Start Date]]),"",Investment_Injection[[#This Row],[Monthly Capital Commited]]),"")</f>
        <v>-500</v>
      </c>
      <c r="Y65" s="10">
        <f>IFERROR(IF(OR(FY2_M3&gt;=Investment_Injection[[#This Row],[Injection Stop Date]],FY2_M3&lt;=Investment_Injection[[#This Row],[Injection Start Date]]),"",Investment_Injection[[#This Row],[Monthly Capital Commited]]),"")</f>
        <v>-500</v>
      </c>
      <c r="Z65" s="10">
        <f>IFERROR(IF(OR(FY2_M4&gt;=Investment_Injection[[#This Row],[Injection Stop Date]],FY2_M4&lt;=Investment_Injection[[#This Row],[Injection Start Date]]),"",Investment_Injection[[#This Row],[Monthly Capital Commited]]),"")</f>
        <v>-500</v>
      </c>
      <c r="AA65" s="10">
        <f>IFERROR(IF(OR(FY2_M5&gt;=Investment_Injection[[#This Row],[Injection Stop Date]],FY2_M5&lt;=Investment_Injection[[#This Row],[Injection Start Date]]),"",Investment_Injection[[#This Row],[Monthly Capital Commited]]),"")</f>
        <v>-500</v>
      </c>
      <c r="AB65" s="10">
        <f>IFERROR(IF(OR(FY2_M6&gt;=Investment_Injection[[#This Row],[Injection Stop Date]],FY2_M6&lt;=Investment_Injection[[#This Row],[Injection Start Date]]),"",Investment_Injection[[#This Row],[Monthly Capital Commited]]),"")</f>
        <v>-500</v>
      </c>
      <c r="AC65" s="10">
        <f>IFERROR(IF(OR(FY2_M7&gt;=Investment_Injection[[#This Row],[Injection Stop Date]],FY2_M7&lt;=Investment_Injection[[#This Row],[Injection Start Date]]),"",Investment_Injection[[#This Row],[Monthly Capital Commited]]),"")</f>
        <v>-500</v>
      </c>
      <c r="AD65" s="10">
        <f>IFERROR(IF(OR(FY2_M8&gt;=Investment_Injection[[#This Row],[Injection Stop Date]],FY2_M8&lt;=Investment_Injection[[#This Row],[Injection Start Date]]),"",Investment_Injection[[#This Row],[Monthly Capital Commited]]),"")</f>
        <v>-500</v>
      </c>
      <c r="AE65" s="10">
        <f>IFERROR(IF(OR(FY2_M9&gt;=Investment_Injection[[#This Row],[Injection Stop Date]],FY2_M9&lt;=Investment_Injection[[#This Row],[Injection Start Date]]),"",Investment_Injection[[#This Row],[Monthly Capital Commited]]),"")</f>
        <v>-500</v>
      </c>
      <c r="AF65" s="10">
        <f>IFERROR(IF(OR(FY2_M10&gt;=Investment_Injection[[#This Row],[Injection Stop Date]],FY2_M10&lt;=Investment_Injection[[#This Row],[Injection Start Date]]),"",Investment_Injection[[#This Row],[Monthly Capital Commited]]),"")</f>
        <v>-500</v>
      </c>
      <c r="AG65" s="10">
        <f>IFERROR(IF(OR(FY2_M11&gt;=Investment_Injection[[#This Row],[Injection Stop Date]],FY2_M11&lt;=Investment_Injection[[#This Row],[Injection Start Date]]),"",Investment_Injection[[#This Row],[Monthly Capital Commited]]),"")</f>
        <v>-500</v>
      </c>
      <c r="AH65" s="10">
        <f>IFERROR(IF(OR(FY2_M12&gt;=Investment_Injection[[#This Row],[Injection Stop Date]],FY2_M12&lt;=Investment_Injection[[#This Row],[Injection Start Date]]),"",Investment_Injection[[#This Row],[Monthly Capital Commited]]),"")</f>
        <v>-500</v>
      </c>
      <c r="AI65" s="10">
        <f>IFERROR(IF(OR(FY3_M1&gt;=Investment_Injection[[#This Row],[Injection Stop Date]],FY3_M1&lt;=Investment_Injection[[#This Row],[Injection Start Date]]),"",Investment_Injection[[#This Row],[Monthly Capital Commited]]),"")</f>
        <v>-500</v>
      </c>
      <c r="AJ65" s="10">
        <f>IFERROR(IF(OR(FY3_M2&gt;=Investment_Injection[[#This Row],[Injection Stop Date]],FY3_M2&lt;=Investment_Injection[[#This Row],[Injection Start Date]]),"",Investment_Injection[[#This Row],[Monthly Capital Commited]]),"")</f>
        <v>-500</v>
      </c>
      <c r="AK65" s="10">
        <f>IFERROR(IF(OR(FY3_M3&gt;=Investment_Injection[[#This Row],[Injection Stop Date]],FY3_M3&lt;=Investment_Injection[[#This Row],[Injection Start Date]]),"",Investment_Injection[[#This Row],[Monthly Capital Commited]]),"")</f>
        <v>-500</v>
      </c>
      <c r="AL65" s="10">
        <f>IFERROR(IF(OR(FY3_M4&gt;=Investment_Injection[[#This Row],[Injection Stop Date]],FY3_M4&lt;=Investment_Injection[[#This Row],[Injection Start Date]]),"",Investment_Injection[[#This Row],[Monthly Capital Commited]]),"")</f>
        <v>-500</v>
      </c>
      <c r="AM65" s="10">
        <f>IFERROR(IF(OR(FY3_M5&gt;=Investment_Injection[[#This Row],[Injection Stop Date]],FY3_M5&lt;=Investment_Injection[[#This Row],[Injection Start Date]]),"",Investment_Injection[[#This Row],[Monthly Capital Commited]]),"")</f>
        <v>-500</v>
      </c>
      <c r="AN65" s="10">
        <f>IFERROR(IF(OR(FY3_M6&gt;=Investment_Injection[[#This Row],[Injection Stop Date]],FY3_M6&lt;=Investment_Injection[[#This Row],[Injection Start Date]]),"",Investment_Injection[[#This Row],[Monthly Capital Commited]]),"")</f>
        <v>-500</v>
      </c>
      <c r="AO65" s="10">
        <f>IFERROR(IF(OR(FY3_M7&gt;=Investment_Injection[[#This Row],[Injection Stop Date]],FY3_M7&lt;=Investment_Injection[[#This Row],[Injection Start Date]]),"",Investment_Injection[[#This Row],[Monthly Capital Commited]]),"")</f>
        <v>-500</v>
      </c>
      <c r="AP65" s="10">
        <f>IFERROR(IF(OR(FY3_M8&gt;=Investment_Injection[[#This Row],[Injection Stop Date]],FY3_M8&lt;=Investment_Injection[[#This Row],[Injection Start Date]]),"",Investment_Injection[[#This Row],[Monthly Capital Commited]]),"")</f>
        <v>-500</v>
      </c>
      <c r="AQ65" s="10">
        <f>IFERROR(IF(OR(FY3_M9&gt;=Investment_Injection[[#This Row],[Injection Stop Date]],FY3_M9&lt;=Investment_Injection[[#This Row],[Injection Start Date]]),"",Investment_Injection[[#This Row],[Monthly Capital Commited]]),"")</f>
        <v>-500</v>
      </c>
      <c r="AR65" s="10">
        <f>IFERROR(IF(OR(FY3_M10&gt;=Investment_Injection[[#This Row],[Injection Stop Date]],FY3_M10&lt;=Investment_Injection[[#This Row],[Injection Start Date]]),"",Investment_Injection[[#This Row],[Monthly Capital Commited]]),"")</f>
        <v>-500</v>
      </c>
      <c r="AS65" s="10">
        <f>IFERROR(IF(OR(FY3_M11&gt;=Investment_Injection[[#This Row],[Injection Stop Date]],FY3_M11&lt;=Investment_Injection[[#This Row],[Injection Start Date]]),"",Investment_Injection[[#This Row],[Monthly Capital Commited]]),"")</f>
        <v>-500</v>
      </c>
      <c r="AT65" s="10">
        <f>IFERROR(IF(OR(FY3_M12&gt;=Investment_Injection[[#This Row],[Injection Stop Date]],FY3_M12&lt;=Investment_Injection[[#This Row],[Injection Start Date]]),"",Investment_Injection[[#This Row],[Monthly Capital Commited]]),"")</f>
        <v>-500</v>
      </c>
      <c r="AU65" s="18"/>
      <c r="AV65" s="18"/>
      <c r="AW65" s="18"/>
      <c r="AX65" s="18"/>
      <c r="AY65" s="18"/>
      <c r="AZ65" s="18"/>
      <c r="BA65" s="18"/>
      <c r="BB65" s="18"/>
      <c r="BC65" s="18"/>
      <c r="BD65" s="18"/>
      <c r="BE65" s="18"/>
      <c r="BF65" s="18"/>
      <c r="BG65" s="18"/>
      <c r="BH65" s="18"/>
      <c r="BI65" s="18"/>
      <c r="BJ65" s="18"/>
      <c r="BK65" s="18"/>
      <c r="BL65" s="18"/>
      <c r="BM65" s="18"/>
      <c r="BN65" s="18"/>
      <c r="BO65" s="18"/>
      <c r="BP65" s="18"/>
      <c r="BQ65" s="18"/>
      <c r="BR65" s="18"/>
      <c r="BS65" s="18"/>
      <c r="BT65" s="18"/>
      <c r="BU65" s="18"/>
      <c r="BV65" s="18"/>
      <c r="BW65" s="18"/>
      <c r="BX65" s="18"/>
      <c r="BY65" s="18"/>
      <c r="BZ65" s="18"/>
      <c r="CA65" s="18"/>
      <c r="CB65" s="18"/>
      <c r="CC65" s="18"/>
      <c r="CD65" s="18"/>
    </row>
    <row r="66" spans="2:82" x14ac:dyDescent="0.45">
      <c r="B66" s="6"/>
      <c r="C66" s="6" t="s">
        <v>134</v>
      </c>
      <c r="D66" s="6"/>
      <c r="E66" s="11"/>
      <c r="F66" s="11"/>
      <c r="G66" s="10" t="str">
        <f>IF(ISBLANK(Investment_Injection[[#This Row],[Injection Start Date]]),"",YEAR(Investment_Injection[[#This Row],[Injection Start Date]]))</f>
        <v/>
      </c>
      <c r="H66" s="10" t="str">
        <f>IF(ISBLANK(Investment_Injection[[#This Row],[Injection Start Date]]),"",MONTH(Investment_Injection[[#This Row],[Injection Start Date]]))</f>
        <v/>
      </c>
      <c r="I66" s="10">
        <f>SUM(Investment_Injection[[#This Row],[FY1_M1]:[FY6_M12]])</f>
        <v>0</v>
      </c>
      <c r="J66" s="14">
        <f>IF(Investment_Injection[[#This Row],[Round]]="Round 1",Investment_Injection[[#This Row],[Commitment]]/Evaluation1,IF(Investment_Injection[[#This Row],[Round]]="Round 2",Investment_Injection[[#This Row],[Commitment]]/Evaluation2,IF(Investment_Injection[[#This Row],[Round]]="Round 3",Investment_Injection[[#This Row],[Commitment]]/Evaluation3,IF(Investment_Injection[[#This Row],[Round]]="Round 4",Investment_Injection[[#This Row],[Commitment]]/Evaluation4,IF(Investment_Injection[[#This Row],[Round]]="Round 5",Investment_Injection[[#This Row],[Commitment]]/Evaluation5,IF(Investment_Injection[[#This Row],[Round]]="Round 6",Investment_Injection[[#This Row],[Commitment]]/Evaluation6,"error"))))))</f>
        <v>0</v>
      </c>
      <c r="K66" s="10" t="str">
        <f>IFERROR(IF(OR(FY1_M1&gt;=Investment_Injection[[#This Row],[Injection Stop Date]],FY1_M1&lt;=Investment_Injection[[#This Row],[Injection Start Date]]),"",Investment_Injection[[#This Row],[Monthly Capital Commited]]),"")</f>
        <v/>
      </c>
      <c r="L66" s="10" t="str">
        <f>IFERROR(IF(OR(FY1_M2&gt;=Investment_Injection[[#This Row],[Injection Stop Date]],FY1_M2&lt;=Investment_Injection[[#This Row],[Injection Start Date]]),"",Investment_Injection[[#This Row],[Monthly Capital Commited]]),"")</f>
        <v/>
      </c>
      <c r="M66" s="10" t="str">
        <f>IFERROR(IF(OR(FY1_M3&gt;=Investment_Injection[[#This Row],[Injection Stop Date]],FY1_M3&lt;=Investment_Injection[[#This Row],[Injection Start Date]]),"",Investment_Injection[[#This Row],[Monthly Capital Commited]]),"")</f>
        <v/>
      </c>
      <c r="N66" s="10" t="str">
        <f>IFERROR(IF(OR(FY1_M4&gt;=Investment_Injection[[#This Row],[Injection Stop Date]],FY1_M4&lt;=Investment_Injection[[#This Row],[Injection Start Date]]),"",Investment_Injection[[#This Row],[Monthly Capital Commited]]),"")</f>
        <v/>
      </c>
      <c r="O66" s="10" t="str">
        <f>IFERROR(IF(OR(FY1_M5&gt;=Investment_Injection[[#This Row],[Injection Stop Date]],FY1_M5&lt;=Investment_Injection[[#This Row],[Injection Start Date]]),"",Investment_Injection[[#This Row],[Monthly Capital Commited]]),"")</f>
        <v/>
      </c>
      <c r="P66" s="10" t="str">
        <f>IFERROR(IF(OR(FY1_M6&gt;=Investment_Injection[[#This Row],[Injection Stop Date]],FY1_M6&lt;=Investment_Injection[[#This Row],[Injection Start Date]]),"",Investment_Injection[[#This Row],[Monthly Capital Commited]]),"")</f>
        <v/>
      </c>
      <c r="Q66" s="10" t="str">
        <f>IFERROR(IF(OR(FY1_M7&gt;=Investment_Injection[[#This Row],[Injection Stop Date]],FY1_M7&lt;=Investment_Injection[[#This Row],[Injection Start Date]]),"",Investment_Injection[[#This Row],[Monthly Capital Commited]]),"")</f>
        <v/>
      </c>
      <c r="R66" s="10" t="str">
        <f>IFERROR(IF(OR(FY1_M8&gt;=Investment_Injection[[#This Row],[Injection Stop Date]],FY1_M8&lt;=Investment_Injection[[#This Row],[Injection Start Date]]),"",Investment_Injection[[#This Row],[Monthly Capital Commited]]),"")</f>
        <v/>
      </c>
      <c r="S66" s="10" t="str">
        <f>IFERROR(IF(OR(FY1_M9&gt;=Investment_Injection[[#This Row],[Injection Stop Date]],FY1_M9&lt;=Investment_Injection[[#This Row],[Injection Start Date]]),"",Investment_Injection[[#This Row],[Monthly Capital Commited]]),"")</f>
        <v/>
      </c>
      <c r="T66" s="10" t="str">
        <f>IFERROR(IF(OR(FY1_M10&gt;=Investment_Injection[[#This Row],[Injection Stop Date]],FY1_M10&lt;=Investment_Injection[[#This Row],[Injection Start Date]]),"",Investment_Injection[[#This Row],[Monthly Capital Commited]]),"")</f>
        <v/>
      </c>
      <c r="U66" s="10" t="str">
        <f>IFERROR(IF(OR(FY1_M11&gt;=Investment_Injection[[#This Row],[Injection Stop Date]],FY1_M11&lt;=Investment_Injection[[#This Row],[Injection Start Date]]),"",Investment_Injection[[#This Row],[Monthly Capital Commited]]),"")</f>
        <v/>
      </c>
      <c r="V66" s="10" t="str">
        <f>IFERROR(IF(OR(FY1_M12&gt;=Investment_Injection[[#This Row],[Injection Stop Date]],FY1_M12&lt;=Investment_Injection[[#This Row],[Injection Start Date]]),"",Investment_Injection[[#This Row],[Monthly Capital Commited]]),"")</f>
        <v/>
      </c>
      <c r="W66" s="10" t="str">
        <f>IFERROR(IF(OR(FY2_M1&gt;=Investment_Injection[[#This Row],[Injection Stop Date]],FY2_M1&lt;=Investment_Injection[[#This Row],[Injection Start Date]]),"",Investment_Injection[[#This Row],[Monthly Capital Commited]]),"")</f>
        <v/>
      </c>
      <c r="X66" s="10" t="str">
        <f>IFERROR(IF(OR(FY2_M2&gt;=Investment_Injection[[#This Row],[Injection Stop Date]],FY2_M2&lt;=Investment_Injection[[#This Row],[Injection Start Date]]),"",Investment_Injection[[#This Row],[Monthly Capital Commited]]),"")</f>
        <v/>
      </c>
      <c r="Y66" s="10" t="str">
        <f>IFERROR(IF(OR(FY2_M3&gt;=Investment_Injection[[#This Row],[Injection Stop Date]],FY2_M3&lt;=Investment_Injection[[#This Row],[Injection Start Date]]),"",Investment_Injection[[#This Row],[Monthly Capital Commited]]),"")</f>
        <v/>
      </c>
      <c r="Z66" s="10" t="str">
        <f>IFERROR(IF(OR(FY2_M4&gt;=Investment_Injection[[#This Row],[Injection Stop Date]],FY2_M4&lt;=Investment_Injection[[#This Row],[Injection Start Date]]),"",Investment_Injection[[#This Row],[Monthly Capital Commited]]),"")</f>
        <v/>
      </c>
      <c r="AA66" s="10" t="str">
        <f>IFERROR(IF(OR(FY2_M5&gt;=Investment_Injection[[#This Row],[Injection Stop Date]],FY2_M5&lt;=Investment_Injection[[#This Row],[Injection Start Date]]),"",Investment_Injection[[#This Row],[Monthly Capital Commited]]),"")</f>
        <v/>
      </c>
      <c r="AB66" s="10" t="str">
        <f>IFERROR(IF(OR(FY2_M6&gt;=Investment_Injection[[#This Row],[Injection Stop Date]],FY2_M6&lt;=Investment_Injection[[#This Row],[Injection Start Date]]),"",Investment_Injection[[#This Row],[Monthly Capital Commited]]),"")</f>
        <v/>
      </c>
      <c r="AC66" s="10" t="str">
        <f>IFERROR(IF(OR(FY2_M7&gt;=Investment_Injection[[#This Row],[Injection Stop Date]],FY2_M7&lt;=Investment_Injection[[#This Row],[Injection Start Date]]),"",Investment_Injection[[#This Row],[Monthly Capital Commited]]),"")</f>
        <v/>
      </c>
      <c r="AD66" s="10" t="str">
        <f>IFERROR(IF(OR(FY2_M8&gt;=Investment_Injection[[#This Row],[Injection Stop Date]],FY2_M8&lt;=Investment_Injection[[#This Row],[Injection Start Date]]),"",Investment_Injection[[#This Row],[Monthly Capital Commited]]),"")</f>
        <v/>
      </c>
      <c r="AE66" s="10" t="str">
        <f>IFERROR(IF(OR(FY2_M9&gt;=Investment_Injection[[#This Row],[Injection Stop Date]],FY2_M9&lt;=Investment_Injection[[#This Row],[Injection Start Date]]),"",Investment_Injection[[#This Row],[Monthly Capital Commited]]),"")</f>
        <v/>
      </c>
      <c r="AF66" s="10" t="str">
        <f>IFERROR(IF(OR(FY2_M10&gt;=Investment_Injection[[#This Row],[Injection Stop Date]],FY2_M10&lt;=Investment_Injection[[#This Row],[Injection Start Date]]),"",Investment_Injection[[#This Row],[Monthly Capital Commited]]),"")</f>
        <v/>
      </c>
      <c r="AG66" s="10" t="str">
        <f>IFERROR(IF(OR(FY2_M11&gt;=Investment_Injection[[#This Row],[Injection Stop Date]],FY2_M11&lt;=Investment_Injection[[#This Row],[Injection Start Date]]),"",Investment_Injection[[#This Row],[Monthly Capital Commited]]),"")</f>
        <v/>
      </c>
      <c r="AH66" s="10" t="str">
        <f>IFERROR(IF(OR(FY2_M12&gt;=Investment_Injection[[#This Row],[Injection Stop Date]],FY2_M12&lt;=Investment_Injection[[#This Row],[Injection Start Date]]),"",Investment_Injection[[#This Row],[Monthly Capital Commited]]),"")</f>
        <v/>
      </c>
      <c r="AI66" s="10" t="str">
        <f>IFERROR(IF(OR(FY3_M1&gt;=Investment_Injection[[#This Row],[Injection Stop Date]],FY3_M1&lt;=Investment_Injection[[#This Row],[Injection Start Date]]),"",Investment_Injection[[#This Row],[Monthly Capital Commited]]),"")</f>
        <v/>
      </c>
      <c r="AJ66" s="10" t="str">
        <f>IFERROR(IF(OR(FY3_M2&gt;=Investment_Injection[[#This Row],[Injection Stop Date]],FY3_M2&lt;=Investment_Injection[[#This Row],[Injection Start Date]]),"",Investment_Injection[[#This Row],[Monthly Capital Commited]]),"")</f>
        <v/>
      </c>
      <c r="AK66" s="10" t="str">
        <f>IFERROR(IF(OR(FY3_M3&gt;=Investment_Injection[[#This Row],[Injection Stop Date]],FY3_M3&lt;=Investment_Injection[[#This Row],[Injection Start Date]]),"",Investment_Injection[[#This Row],[Monthly Capital Commited]]),"")</f>
        <v/>
      </c>
      <c r="AL66" s="10" t="str">
        <f>IFERROR(IF(OR(FY3_M4&gt;=Investment_Injection[[#This Row],[Injection Stop Date]],FY3_M4&lt;=Investment_Injection[[#This Row],[Injection Start Date]]),"",Investment_Injection[[#This Row],[Monthly Capital Commited]]),"")</f>
        <v/>
      </c>
      <c r="AM66" s="10" t="str">
        <f>IFERROR(IF(OR(FY3_M5&gt;=Investment_Injection[[#This Row],[Injection Stop Date]],FY3_M5&lt;=Investment_Injection[[#This Row],[Injection Start Date]]),"",Investment_Injection[[#This Row],[Monthly Capital Commited]]),"")</f>
        <v/>
      </c>
      <c r="AN66" s="10" t="str">
        <f>IFERROR(IF(OR(FY3_M6&gt;=Investment_Injection[[#This Row],[Injection Stop Date]],FY3_M6&lt;=Investment_Injection[[#This Row],[Injection Start Date]]),"",Investment_Injection[[#This Row],[Monthly Capital Commited]]),"")</f>
        <v/>
      </c>
      <c r="AO66" s="10" t="str">
        <f>IFERROR(IF(OR(FY3_M7&gt;=Investment_Injection[[#This Row],[Injection Stop Date]],FY3_M7&lt;=Investment_Injection[[#This Row],[Injection Start Date]]),"",Investment_Injection[[#This Row],[Monthly Capital Commited]]),"")</f>
        <v/>
      </c>
      <c r="AP66" s="10" t="str">
        <f>IFERROR(IF(OR(FY3_M8&gt;=Investment_Injection[[#This Row],[Injection Stop Date]],FY3_M8&lt;=Investment_Injection[[#This Row],[Injection Start Date]]),"",Investment_Injection[[#This Row],[Monthly Capital Commited]]),"")</f>
        <v/>
      </c>
      <c r="AQ66" s="10" t="str">
        <f>IFERROR(IF(OR(FY3_M9&gt;=Investment_Injection[[#This Row],[Injection Stop Date]],FY3_M9&lt;=Investment_Injection[[#This Row],[Injection Start Date]]),"",Investment_Injection[[#This Row],[Monthly Capital Commited]]),"")</f>
        <v/>
      </c>
      <c r="AR66" s="10" t="str">
        <f>IFERROR(IF(OR(FY3_M10&gt;=Investment_Injection[[#This Row],[Injection Stop Date]],FY3_M10&lt;=Investment_Injection[[#This Row],[Injection Start Date]]),"",Investment_Injection[[#This Row],[Monthly Capital Commited]]),"")</f>
        <v/>
      </c>
      <c r="AS66" s="10" t="str">
        <f>IFERROR(IF(OR(FY3_M11&gt;=Investment_Injection[[#This Row],[Injection Stop Date]],FY3_M11&lt;=Investment_Injection[[#This Row],[Injection Start Date]]),"",Investment_Injection[[#This Row],[Monthly Capital Commited]]),"")</f>
        <v/>
      </c>
      <c r="AT66" s="10" t="str">
        <f>IFERROR(IF(OR(FY3_M12&gt;=Investment_Injection[[#This Row],[Injection Stop Date]],FY3_M12&lt;=Investment_Injection[[#This Row],[Injection Start Date]]),"",Investment_Injection[[#This Row],[Monthly Capital Commited]]),"")</f>
        <v/>
      </c>
      <c r="AU66" s="18"/>
      <c r="AV66" s="18"/>
      <c r="AW66" s="18"/>
      <c r="AX66" s="18"/>
      <c r="AY66" s="18"/>
      <c r="AZ66" s="18"/>
      <c r="BA66" s="18"/>
      <c r="BB66" s="18"/>
      <c r="BC66" s="18"/>
      <c r="BD66" s="18"/>
      <c r="BE66" s="18"/>
      <c r="BF66" s="18"/>
      <c r="BG66" s="18"/>
      <c r="BH66" s="18"/>
      <c r="BI66" s="18"/>
      <c r="BJ66" s="18"/>
      <c r="BK66" s="18"/>
      <c r="BL66" s="18"/>
      <c r="BM66" s="18"/>
      <c r="BN66" s="18"/>
      <c r="BO66" s="18"/>
      <c r="BP66" s="18"/>
      <c r="BQ66" s="18"/>
      <c r="BR66" s="18"/>
      <c r="BS66" s="18"/>
      <c r="BT66" s="18"/>
      <c r="BU66" s="18"/>
      <c r="BV66" s="18"/>
      <c r="BW66" s="18"/>
      <c r="BX66" s="18"/>
      <c r="BY66" s="18"/>
      <c r="BZ66" s="18"/>
      <c r="CA66" s="18"/>
      <c r="CB66" s="18"/>
      <c r="CC66" s="18"/>
      <c r="CD66" s="18"/>
    </row>
    <row r="67" spans="2:82" x14ac:dyDescent="0.45">
      <c r="B67" s="6"/>
      <c r="C67" s="6" t="s">
        <v>134</v>
      </c>
      <c r="D67" s="6"/>
      <c r="E67" s="11"/>
      <c r="F67" s="11"/>
      <c r="G67" s="10" t="str">
        <f>IF(ISBLANK(Investment_Injection[[#This Row],[Injection Start Date]]),"",YEAR(Investment_Injection[[#This Row],[Injection Start Date]]))</f>
        <v/>
      </c>
      <c r="H67" s="10" t="str">
        <f>IF(ISBLANK(Investment_Injection[[#This Row],[Injection Start Date]]),"",MONTH(Investment_Injection[[#This Row],[Injection Start Date]]))</f>
        <v/>
      </c>
      <c r="I67" s="10">
        <f>SUM(Investment_Injection[[#This Row],[FY1_M1]:[FY6_M12]])</f>
        <v>0</v>
      </c>
      <c r="J67" s="14">
        <f>IF(Investment_Injection[[#This Row],[Round]]="Round 1",Investment_Injection[[#This Row],[Commitment]]/Evaluation1,IF(Investment_Injection[[#This Row],[Round]]="Round 2",Investment_Injection[[#This Row],[Commitment]]/Evaluation2,IF(Investment_Injection[[#This Row],[Round]]="Round 3",Investment_Injection[[#This Row],[Commitment]]/Evaluation3,IF(Investment_Injection[[#This Row],[Round]]="Round 4",Investment_Injection[[#This Row],[Commitment]]/Evaluation4,IF(Investment_Injection[[#This Row],[Round]]="Round 5",Investment_Injection[[#This Row],[Commitment]]/Evaluation5,IF(Investment_Injection[[#This Row],[Round]]="Round 6",Investment_Injection[[#This Row],[Commitment]]/Evaluation6,"error"))))))</f>
        <v>0</v>
      </c>
      <c r="K67" s="10" t="str">
        <f>IFERROR(IF(OR(FY1_M1&gt;=Investment_Injection[[#This Row],[Injection Stop Date]],FY1_M1&lt;=Investment_Injection[[#This Row],[Injection Start Date]]),"",Investment_Injection[[#This Row],[Monthly Capital Commited]]),"")</f>
        <v/>
      </c>
      <c r="L67" s="10" t="str">
        <f>IFERROR(IF(OR(FY1_M2&gt;=Investment_Injection[[#This Row],[Injection Stop Date]],FY1_M2&lt;=Investment_Injection[[#This Row],[Injection Start Date]]),"",Investment_Injection[[#This Row],[Monthly Capital Commited]]),"")</f>
        <v/>
      </c>
      <c r="M67" s="10" t="str">
        <f>IFERROR(IF(OR(FY1_M3&gt;=Investment_Injection[[#This Row],[Injection Stop Date]],FY1_M3&lt;=Investment_Injection[[#This Row],[Injection Start Date]]),"",Investment_Injection[[#This Row],[Monthly Capital Commited]]),"")</f>
        <v/>
      </c>
      <c r="N67" s="10" t="str">
        <f>IFERROR(IF(OR(FY1_M4&gt;=Investment_Injection[[#This Row],[Injection Stop Date]],FY1_M4&lt;=Investment_Injection[[#This Row],[Injection Start Date]]),"",Investment_Injection[[#This Row],[Monthly Capital Commited]]),"")</f>
        <v/>
      </c>
      <c r="O67" s="10" t="str">
        <f>IFERROR(IF(OR(FY1_M5&gt;=Investment_Injection[[#This Row],[Injection Stop Date]],FY1_M5&lt;=Investment_Injection[[#This Row],[Injection Start Date]]),"",Investment_Injection[[#This Row],[Monthly Capital Commited]]),"")</f>
        <v/>
      </c>
      <c r="P67" s="10" t="str">
        <f>IFERROR(IF(OR(FY1_M6&gt;=Investment_Injection[[#This Row],[Injection Stop Date]],FY1_M6&lt;=Investment_Injection[[#This Row],[Injection Start Date]]),"",Investment_Injection[[#This Row],[Monthly Capital Commited]]),"")</f>
        <v/>
      </c>
      <c r="Q67" s="10" t="str">
        <f>IFERROR(IF(OR(FY1_M7&gt;=Investment_Injection[[#This Row],[Injection Stop Date]],FY1_M7&lt;=Investment_Injection[[#This Row],[Injection Start Date]]),"",Investment_Injection[[#This Row],[Monthly Capital Commited]]),"")</f>
        <v/>
      </c>
      <c r="R67" s="10" t="str">
        <f>IFERROR(IF(OR(FY1_M8&gt;=Investment_Injection[[#This Row],[Injection Stop Date]],FY1_M8&lt;=Investment_Injection[[#This Row],[Injection Start Date]]),"",Investment_Injection[[#This Row],[Monthly Capital Commited]]),"")</f>
        <v/>
      </c>
      <c r="S67" s="10" t="str">
        <f>IFERROR(IF(OR(FY1_M9&gt;=Investment_Injection[[#This Row],[Injection Stop Date]],FY1_M9&lt;=Investment_Injection[[#This Row],[Injection Start Date]]),"",Investment_Injection[[#This Row],[Monthly Capital Commited]]),"")</f>
        <v/>
      </c>
      <c r="T67" s="10" t="str">
        <f>IFERROR(IF(OR(FY1_M10&gt;=Investment_Injection[[#This Row],[Injection Stop Date]],FY1_M10&lt;=Investment_Injection[[#This Row],[Injection Start Date]]),"",Investment_Injection[[#This Row],[Monthly Capital Commited]]),"")</f>
        <v/>
      </c>
      <c r="U67" s="10" t="str">
        <f>IFERROR(IF(OR(FY1_M11&gt;=Investment_Injection[[#This Row],[Injection Stop Date]],FY1_M11&lt;=Investment_Injection[[#This Row],[Injection Start Date]]),"",Investment_Injection[[#This Row],[Monthly Capital Commited]]),"")</f>
        <v/>
      </c>
      <c r="V67" s="10" t="str">
        <f>IFERROR(IF(OR(FY1_M12&gt;=Investment_Injection[[#This Row],[Injection Stop Date]],FY1_M12&lt;=Investment_Injection[[#This Row],[Injection Start Date]]),"",Investment_Injection[[#This Row],[Monthly Capital Commited]]),"")</f>
        <v/>
      </c>
      <c r="W67" s="10" t="str">
        <f>IFERROR(IF(OR(FY2_M1&gt;=Investment_Injection[[#This Row],[Injection Stop Date]],FY2_M1&lt;=Investment_Injection[[#This Row],[Injection Start Date]]),"",Investment_Injection[[#This Row],[Monthly Capital Commited]]),"")</f>
        <v/>
      </c>
      <c r="X67" s="10" t="str">
        <f>IFERROR(IF(OR(FY2_M2&gt;=Investment_Injection[[#This Row],[Injection Stop Date]],FY2_M2&lt;=Investment_Injection[[#This Row],[Injection Start Date]]),"",Investment_Injection[[#This Row],[Monthly Capital Commited]]),"")</f>
        <v/>
      </c>
      <c r="Y67" s="10" t="str">
        <f>IFERROR(IF(OR(FY2_M3&gt;=Investment_Injection[[#This Row],[Injection Stop Date]],FY2_M3&lt;=Investment_Injection[[#This Row],[Injection Start Date]]),"",Investment_Injection[[#This Row],[Monthly Capital Commited]]),"")</f>
        <v/>
      </c>
      <c r="Z67" s="10" t="str">
        <f>IFERROR(IF(OR(FY2_M4&gt;=Investment_Injection[[#This Row],[Injection Stop Date]],FY2_M4&lt;=Investment_Injection[[#This Row],[Injection Start Date]]),"",Investment_Injection[[#This Row],[Monthly Capital Commited]]),"")</f>
        <v/>
      </c>
      <c r="AA67" s="10" t="str">
        <f>IFERROR(IF(OR(FY2_M5&gt;=Investment_Injection[[#This Row],[Injection Stop Date]],FY2_M5&lt;=Investment_Injection[[#This Row],[Injection Start Date]]),"",Investment_Injection[[#This Row],[Monthly Capital Commited]]),"")</f>
        <v/>
      </c>
      <c r="AB67" s="10" t="str">
        <f>IFERROR(IF(OR(FY2_M6&gt;=Investment_Injection[[#This Row],[Injection Stop Date]],FY2_M6&lt;=Investment_Injection[[#This Row],[Injection Start Date]]),"",Investment_Injection[[#This Row],[Monthly Capital Commited]]),"")</f>
        <v/>
      </c>
      <c r="AC67" s="10" t="str">
        <f>IFERROR(IF(OR(FY2_M7&gt;=Investment_Injection[[#This Row],[Injection Stop Date]],FY2_M7&lt;=Investment_Injection[[#This Row],[Injection Start Date]]),"",Investment_Injection[[#This Row],[Monthly Capital Commited]]),"")</f>
        <v/>
      </c>
      <c r="AD67" s="10" t="str">
        <f>IFERROR(IF(OR(FY2_M8&gt;=Investment_Injection[[#This Row],[Injection Stop Date]],FY2_M8&lt;=Investment_Injection[[#This Row],[Injection Start Date]]),"",Investment_Injection[[#This Row],[Monthly Capital Commited]]),"")</f>
        <v/>
      </c>
      <c r="AE67" s="10" t="str">
        <f>IFERROR(IF(OR(FY2_M9&gt;=Investment_Injection[[#This Row],[Injection Stop Date]],FY2_M9&lt;=Investment_Injection[[#This Row],[Injection Start Date]]),"",Investment_Injection[[#This Row],[Monthly Capital Commited]]),"")</f>
        <v/>
      </c>
      <c r="AF67" s="10" t="str">
        <f>IFERROR(IF(OR(FY2_M10&gt;=Investment_Injection[[#This Row],[Injection Stop Date]],FY2_M10&lt;=Investment_Injection[[#This Row],[Injection Start Date]]),"",Investment_Injection[[#This Row],[Monthly Capital Commited]]),"")</f>
        <v/>
      </c>
      <c r="AG67" s="10" t="str">
        <f>IFERROR(IF(OR(FY2_M11&gt;=Investment_Injection[[#This Row],[Injection Stop Date]],FY2_M11&lt;=Investment_Injection[[#This Row],[Injection Start Date]]),"",Investment_Injection[[#This Row],[Monthly Capital Commited]]),"")</f>
        <v/>
      </c>
      <c r="AH67" s="10" t="str">
        <f>IFERROR(IF(OR(FY2_M12&gt;=Investment_Injection[[#This Row],[Injection Stop Date]],FY2_M12&lt;=Investment_Injection[[#This Row],[Injection Start Date]]),"",Investment_Injection[[#This Row],[Monthly Capital Commited]]),"")</f>
        <v/>
      </c>
      <c r="AI67" s="10" t="str">
        <f>IFERROR(IF(OR(FY3_M1&gt;=Investment_Injection[[#This Row],[Injection Stop Date]],FY3_M1&lt;=Investment_Injection[[#This Row],[Injection Start Date]]),"",Investment_Injection[[#This Row],[Monthly Capital Commited]]),"")</f>
        <v/>
      </c>
      <c r="AJ67" s="10" t="str">
        <f>IFERROR(IF(OR(FY3_M2&gt;=Investment_Injection[[#This Row],[Injection Stop Date]],FY3_M2&lt;=Investment_Injection[[#This Row],[Injection Start Date]]),"",Investment_Injection[[#This Row],[Monthly Capital Commited]]),"")</f>
        <v/>
      </c>
      <c r="AK67" s="10" t="str">
        <f>IFERROR(IF(OR(FY3_M3&gt;=Investment_Injection[[#This Row],[Injection Stop Date]],FY3_M3&lt;=Investment_Injection[[#This Row],[Injection Start Date]]),"",Investment_Injection[[#This Row],[Monthly Capital Commited]]),"")</f>
        <v/>
      </c>
      <c r="AL67" s="10" t="str">
        <f>IFERROR(IF(OR(FY3_M4&gt;=Investment_Injection[[#This Row],[Injection Stop Date]],FY3_M4&lt;=Investment_Injection[[#This Row],[Injection Start Date]]),"",Investment_Injection[[#This Row],[Monthly Capital Commited]]),"")</f>
        <v/>
      </c>
      <c r="AM67" s="10" t="str">
        <f>IFERROR(IF(OR(FY3_M5&gt;=Investment_Injection[[#This Row],[Injection Stop Date]],FY3_M5&lt;=Investment_Injection[[#This Row],[Injection Start Date]]),"",Investment_Injection[[#This Row],[Monthly Capital Commited]]),"")</f>
        <v/>
      </c>
      <c r="AN67" s="10" t="str">
        <f>IFERROR(IF(OR(FY3_M6&gt;=Investment_Injection[[#This Row],[Injection Stop Date]],FY3_M6&lt;=Investment_Injection[[#This Row],[Injection Start Date]]),"",Investment_Injection[[#This Row],[Monthly Capital Commited]]),"")</f>
        <v/>
      </c>
      <c r="AO67" s="10" t="str">
        <f>IFERROR(IF(OR(FY3_M7&gt;=Investment_Injection[[#This Row],[Injection Stop Date]],FY3_M7&lt;=Investment_Injection[[#This Row],[Injection Start Date]]),"",Investment_Injection[[#This Row],[Monthly Capital Commited]]),"")</f>
        <v/>
      </c>
      <c r="AP67" s="10" t="str">
        <f>IFERROR(IF(OR(FY3_M8&gt;=Investment_Injection[[#This Row],[Injection Stop Date]],FY3_M8&lt;=Investment_Injection[[#This Row],[Injection Start Date]]),"",Investment_Injection[[#This Row],[Monthly Capital Commited]]),"")</f>
        <v/>
      </c>
      <c r="AQ67" s="10" t="str">
        <f>IFERROR(IF(OR(FY3_M9&gt;=Investment_Injection[[#This Row],[Injection Stop Date]],FY3_M9&lt;=Investment_Injection[[#This Row],[Injection Start Date]]),"",Investment_Injection[[#This Row],[Monthly Capital Commited]]),"")</f>
        <v/>
      </c>
      <c r="AR67" s="10" t="str">
        <f>IFERROR(IF(OR(FY3_M10&gt;=Investment_Injection[[#This Row],[Injection Stop Date]],FY3_M10&lt;=Investment_Injection[[#This Row],[Injection Start Date]]),"",Investment_Injection[[#This Row],[Monthly Capital Commited]]),"")</f>
        <v/>
      </c>
      <c r="AS67" s="10" t="str">
        <f>IFERROR(IF(OR(FY3_M11&gt;=Investment_Injection[[#This Row],[Injection Stop Date]],FY3_M11&lt;=Investment_Injection[[#This Row],[Injection Start Date]]),"",Investment_Injection[[#This Row],[Monthly Capital Commited]]),"")</f>
        <v/>
      </c>
      <c r="AT67" s="10" t="str">
        <f>IFERROR(IF(OR(FY3_M12&gt;=Investment_Injection[[#This Row],[Injection Stop Date]],FY3_M12&lt;=Investment_Injection[[#This Row],[Injection Start Date]]),"",Investment_Injection[[#This Row],[Monthly Capital Commited]]),"")</f>
        <v/>
      </c>
      <c r="AU67" s="18"/>
      <c r="AV67" s="18"/>
      <c r="AW67" s="18"/>
      <c r="AX67" s="18"/>
      <c r="AY67" s="18"/>
      <c r="AZ67" s="18"/>
      <c r="BA67" s="18"/>
      <c r="BB67" s="18"/>
      <c r="BC67" s="18"/>
      <c r="BD67" s="18"/>
      <c r="BE67" s="18"/>
      <c r="BF67" s="18"/>
      <c r="BG67" s="18"/>
      <c r="BH67" s="18"/>
      <c r="BI67" s="18"/>
      <c r="BJ67" s="18"/>
      <c r="BK67" s="18"/>
      <c r="BL67" s="18"/>
      <c r="BM67" s="18"/>
      <c r="BN67" s="18"/>
      <c r="BO67" s="18"/>
      <c r="BP67" s="18"/>
      <c r="BQ67" s="18"/>
      <c r="BR67" s="18"/>
      <c r="BS67" s="18"/>
      <c r="BT67" s="18"/>
      <c r="BU67" s="18"/>
      <c r="BV67" s="18"/>
      <c r="BW67" s="18"/>
      <c r="BX67" s="18"/>
      <c r="BY67" s="18"/>
      <c r="BZ67" s="18"/>
      <c r="CA67" s="18"/>
      <c r="CB67" s="18"/>
      <c r="CC67" s="18"/>
      <c r="CD67" s="18"/>
    </row>
    <row r="68" spans="2:82" x14ac:dyDescent="0.45">
      <c r="B68" s="6"/>
      <c r="C68" s="6" t="s">
        <v>134</v>
      </c>
      <c r="D68" s="6"/>
      <c r="E68" s="11"/>
      <c r="F68" s="11"/>
      <c r="G68" s="10" t="str">
        <f>IF(ISBLANK(Investment_Injection[[#This Row],[Injection Start Date]]),"",YEAR(Investment_Injection[[#This Row],[Injection Start Date]]))</f>
        <v/>
      </c>
      <c r="H68" s="10" t="str">
        <f>IF(ISBLANK(Investment_Injection[[#This Row],[Injection Start Date]]),"",MONTH(Investment_Injection[[#This Row],[Injection Start Date]]))</f>
        <v/>
      </c>
      <c r="I68" s="10">
        <f>SUM(Investment_Injection[[#This Row],[FY1_M1]:[FY6_M12]])</f>
        <v>0</v>
      </c>
      <c r="J68" s="14">
        <f>IF(Investment_Injection[[#This Row],[Round]]="Round 1",Investment_Injection[[#This Row],[Commitment]]/Evaluation1,IF(Investment_Injection[[#This Row],[Round]]="Round 2",Investment_Injection[[#This Row],[Commitment]]/Evaluation2,IF(Investment_Injection[[#This Row],[Round]]="Round 3",Investment_Injection[[#This Row],[Commitment]]/Evaluation3,IF(Investment_Injection[[#This Row],[Round]]="Round 4",Investment_Injection[[#This Row],[Commitment]]/Evaluation4,IF(Investment_Injection[[#This Row],[Round]]="Round 5",Investment_Injection[[#This Row],[Commitment]]/Evaluation5,IF(Investment_Injection[[#This Row],[Round]]="Round 6",Investment_Injection[[#This Row],[Commitment]]/Evaluation6,"error"))))))</f>
        <v>0</v>
      </c>
      <c r="K68" s="10" t="str">
        <f>IFERROR(IF(OR(FY1_M1&gt;=Investment_Injection[[#This Row],[Injection Stop Date]],FY1_M1&lt;=Investment_Injection[[#This Row],[Injection Start Date]]),"",Investment_Injection[[#This Row],[Monthly Capital Commited]]),"")</f>
        <v/>
      </c>
      <c r="L68" s="10" t="str">
        <f>IFERROR(IF(OR(FY1_M2&gt;=Investment_Injection[[#This Row],[Injection Stop Date]],FY1_M2&lt;=Investment_Injection[[#This Row],[Injection Start Date]]),"",Investment_Injection[[#This Row],[Monthly Capital Commited]]),"")</f>
        <v/>
      </c>
      <c r="M68" s="10" t="str">
        <f>IFERROR(IF(OR(FY1_M3&gt;=Investment_Injection[[#This Row],[Injection Stop Date]],FY1_M3&lt;=Investment_Injection[[#This Row],[Injection Start Date]]),"",Investment_Injection[[#This Row],[Monthly Capital Commited]]),"")</f>
        <v/>
      </c>
      <c r="N68" s="10" t="str">
        <f>IFERROR(IF(OR(FY1_M4&gt;=Investment_Injection[[#This Row],[Injection Stop Date]],FY1_M4&lt;=Investment_Injection[[#This Row],[Injection Start Date]]),"",Investment_Injection[[#This Row],[Monthly Capital Commited]]),"")</f>
        <v/>
      </c>
      <c r="O68" s="10" t="str">
        <f>IFERROR(IF(OR(FY1_M5&gt;=Investment_Injection[[#This Row],[Injection Stop Date]],FY1_M5&lt;=Investment_Injection[[#This Row],[Injection Start Date]]),"",Investment_Injection[[#This Row],[Monthly Capital Commited]]),"")</f>
        <v/>
      </c>
      <c r="P68" s="10" t="str">
        <f>IFERROR(IF(OR(FY1_M6&gt;=Investment_Injection[[#This Row],[Injection Stop Date]],FY1_M6&lt;=Investment_Injection[[#This Row],[Injection Start Date]]),"",Investment_Injection[[#This Row],[Monthly Capital Commited]]),"")</f>
        <v/>
      </c>
      <c r="Q68" s="10" t="str">
        <f>IFERROR(IF(OR(FY1_M7&gt;=Investment_Injection[[#This Row],[Injection Stop Date]],FY1_M7&lt;=Investment_Injection[[#This Row],[Injection Start Date]]),"",Investment_Injection[[#This Row],[Monthly Capital Commited]]),"")</f>
        <v/>
      </c>
      <c r="R68" s="10" t="str">
        <f>IFERROR(IF(OR(FY1_M8&gt;=Investment_Injection[[#This Row],[Injection Stop Date]],FY1_M8&lt;=Investment_Injection[[#This Row],[Injection Start Date]]),"",Investment_Injection[[#This Row],[Monthly Capital Commited]]),"")</f>
        <v/>
      </c>
      <c r="S68" s="10" t="str">
        <f>IFERROR(IF(OR(FY1_M9&gt;=Investment_Injection[[#This Row],[Injection Stop Date]],FY1_M9&lt;=Investment_Injection[[#This Row],[Injection Start Date]]),"",Investment_Injection[[#This Row],[Monthly Capital Commited]]),"")</f>
        <v/>
      </c>
      <c r="T68" s="10" t="str">
        <f>IFERROR(IF(OR(FY1_M10&gt;=Investment_Injection[[#This Row],[Injection Stop Date]],FY1_M10&lt;=Investment_Injection[[#This Row],[Injection Start Date]]),"",Investment_Injection[[#This Row],[Monthly Capital Commited]]),"")</f>
        <v/>
      </c>
      <c r="U68" s="10" t="str">
        <f>IFERROR(IF(OR(FY1_M11&gt;=Investment_Injection[[#This Row],[Injection Stop Date]],FY1_M11&lt;=Investment_Injection[[#This Row],[Injection Start Date]]),"",Investment_Injection[[#This Row],[Monthly Capital Commited]]),"")</f>
        <v/>
      </c>
      <c r="V68" s="10" t="str">
        <f>IFERROR(IF(OR(FY1_M12&gt;=Investment_Injection[[#This Row],[Injection Stop Date]],FY1_M12&lt;=Investment_Injection[[#This Row],[Injection Start Date]]),"",Investment_Injection[[#This Row],[Monthly Capital Commited]]),"")</f>
        <v/>
      </c>
      <c r="W68" s="10" t="str">
        <f>IFERROR(IF(OR(FY2_M1&gt;=Investment_Injection[[#This Row],[Injection Stop Date]],FY2_M1&lt;=Investment_Injection[[#This Row],[Injection Start Date]]),"",Investment_Injection[[#This Row],[Monthly Capital Commited]]),"")</f>
        <v/>
      </c>
      <c r="X68" s="10" t="str">
        <f>IFERROR(IF(OR(FY2_M2&gt;=Investment_Injection[[#This Row],[Injection Stop Date]],FY2_M2&lt;=Investment_Injection[[#This Row],[Injection Start Date]]),"",Investment_Injection[[#This Row],[Monthly Capital Commited]]),"")</f>
        <v/>
      </c>
      <c r="Y68" s="10" t="str">
        <f>IFERROR(IF(OR(FY2_M3&gt;=Investment_Injection[[#This Row],[Injection Stop Date]],FY2_M3&lt;=Investment_Injection[[#This Row],[Injection Start Date]]),"",Investment_Injection[[#This Row],[Monthly Capital Commited]]),"")</f>
        <v/>
      </c>
      <c r="Z68" s="10" t="str">
        <f>IFERROR(IF(OR(FY2_M4&gt;=Investment_Injection[[#This Row],[Injection Stop Date]],FY2_M4&lt;=Investment_Injection[[#This Row],[Injection Start Date]]),"",Investment_Injection[[#This Row],[Monthly Capital Commited]]),"")</f>
        <v/>
      </c>
      <c r="AA68" s="10" t="str">
        <f>IFERROR(IF(OR(FY2_M5&gt;=Investment_Injection[[#This Row],[Injection Stop Date]],FY2_M5&lt;=Investment_Injection[[#This Row],[Injection Start Date]]),"",Investment_Injection[[#This Row],[Monthly Capital Commited]]),"")</f>
        <v/>
      </c>
      <c r="AB68" s="10" t="str">
        <f>IFERROR(IF(OR(FY2_M6&gt;=Investment_Injection[[#This Row],[Injection Stop Date]],FY2_M6&lt;=Investment_Injection[[#This Row],[Injection Start Date]]),"",Investment_Injection[[#This Row],[Monthly Capital Commited]]),"")</f>
        <v/>
      </c>
      <c r="AC68" s="10" t="str">
        <f>IFERROR(IF(OR(FY2_M7&gt;=Investment_Injection[[#This Row],[Injection Stop Date]],FY2_M7&lt;=Investment_Injection[[#This Row],[Injection Start Date]]),"",Investment_Injection[[#This Row],[Monthly Capital Commited]]),"")</f>
        <v/>
      </c>
      <c r="AD68" s="10" t="str">
        <f>IFERROR(IF(OR(FY2_M8&gt;=Investment_Injection[[#This Row],[Injection Stop Date]],FY2_M8&lt;=Investment_Injection[[#This Row],[Injection Start Date]]),"",Investment_Injection[[#This Row],[Monthly Capital Commited]]),"")</f>
        <v/>
      </c>
      <c r="AE68" s="10" t="str">
        <f>IFERROR(IF(OR(FY2_M9&gt;=Investment_Injection[[#This Row],[Injection Stop Date]],FY2_M9&lt;=Investment_Injection[[#This Row],[Injection Start Date]]),"",Investment_Injection[[#This Row],[Monthly Capital Commited]]),"")</f>
        <v/>
      </c>
      <c r="AF68" s="10" t="str">
        <f>IFERROR(IF(OR(FY2_M10&gt;=Investment_Injection[[#This Row],[Injection Stop Date]],FY2_M10&lt;=Investment_Injection[[#This Row],[Injection Start Date]]),"",Investment_Injection[[#This Row],[Monthly Capital Commited]]),"")</f>
        <v/>
      </c>
      <c r="AG68" s="10" t="str">
        <f>IFERROR(IF(OR(FY2_M11&gt;=Investment_Injection[[#This Row],[Injection Stop Date]],FY2_M11&lt;=Investment_Injection[[#This Row],[Injection Start Date]]),"",Investment_Injection[[#This Row],[Monthly Capital Commited]]),"")</f>
        <v/>
      </c>
      <c r="AH68" s="10" t="str">
        <f>IFERROR(IF(OR(FY2_M12&gt;=Investment_Injection[[#This Row],[Injection Stop Date]],FY2_M12&lt;=Investment_Injection[[#This Row],[Injection Start Date]]),"",Investment_Injection[[#This Row],[Monthly Capital Commited]]),"")</f>
        <v/>
      </c>
      <c r="AI68" s="10" t="str">
        <f>IFERROR(IF(OR(FY3_M1&gt;=Investment_Injection[[#This Row],[Injection Stop Date]],FY3_M1&lt;=Investment_Injection[[#This Row],[Injection Start Date]]),"",Investment_Injection[[#This Row],[Monthly Capital Commited]]),"")</f>
        <v/>
      </c>
      <c r="AJ68" s="10" t="str">
        <f>IFERROR(IF(OR(FY3_M2&gt;=Investment_Injection[[#This Row],[Injection Stop Date]],FY3_M2&lt;=Investment_Injection[[#This Row],[Injection Start Date]]),"",Investment_Injection[[#This Row],[Monthly Capital Commited]]),"")</f>
        <v/>
      </c>
      <c r="AK68" s="10" t="str">
        <f>IFERROR(IF(OR(FY3_M3&gt;=Investment_Injection[[#This Row],[Injection Stop Date]],FY3_M3&lt;=Investment_Injection[[#This Row],[Injection Start Date]]),"",Investment_Injection[[#This Row],[Monthly Capital Commited]]),"")</f>
        <v/>
      </c>
      <c r="AL68" s="10" t="str">
        <f>IFERROR(IF(OR(FY3_M4&gt;=Investment_Injection[[#This Row],[Injection Stop Date]],FY3_M4&lt;=Investment_Injection[[#This Row],[Injection Start Date]]),"",Investment_Injection[[#This Row],[Monthly Capital Commited]]),"")</f>
        <v/>
      </c>
      <c r="AM68" s="10" t="str">
        <f>IFERROR(IF(OR(FY3_M5&gt;=Investment_Injection[[#This Row],[Injection Stop Date]],FY3_M5&lt;=Investment_Injection[[#This Row],[Injection Start Date]]),"",Investment_Injection[[#This Row],[Monthly Capital Commited]]),"")</f>
        <v/>
      </c>
      <c r="AN68" s="10" t="str">
        <f>IFERROR(IF(OR(FY3_M6&gt;=Investment_Injection[[#This Row],[Injection Stop Date]],FY3_M6&lt;=Investment_Injection[[#This Row],[Injection Start Date]]),"",Investment_Injection[[#This Row],[Monthly Capital Commited]]),"")</f>
        <v/>
      </c>
      <c r="AO68" s="10" t="str">
        <f>IFERROR(IF(OR(FY3_M7&gt;=Investment_Injection[[#This Row],[Injection Stop Date]],FY3_M7&lt;=Investment_Injection[[#This Row],[Injection Start Date]]),"",Investment_Injection[[#This Row],[Monthly Capital Commited]]),"")</f>
        <v/>
      </c>
      <c r="AP68" s="10" t="str">
        <f>IFERROR(IF(OR(FY3_M8&gt;=Investment_Injection[[#This Row],[Injection Stop Date]],FY3_M8&lt;=Investment_Injection[[#This Row],[Injection Start Date]]),"",Investment_Injection[[#This Row],[Monthly Capital Commited]]),"")</f>
        <v/>
      </c>
      <c r="AQ68" s="10" t="str">
        <f>IFERROR(IF(OR(FY3_M9&gt;=Investment_Injection[[#This Row],[Injection Stop Date]],FY3_M9&lt;=Investment_Injection[[#This Row],[Injection Start Date]]),"",Investment_Injection[[#This Row],[Monthly Capital Commited]]),"")</f>
        <v/>
      </c>
      <c r="AR68" s="10" t="str">
        <f>IFERROR(IF(OR(FY3_M10&gt;=Investment_Injection[[#This Row],[Injection Stop Date]],FY3_M10&lt;=Investment_Injection[[#This Row],[Injection Start Date]]),"",Investment_Injection[[#This Row],[Monthly Capital Commited]]),"")</f>
        <v/>
      </c>
      <c r="AS68" s="10" t="str">
        <f>IFERROR(IF(OR(FY3_M11&gt;=Investment_Injection[[#This Row],[Injection Stop Date]],FY3_M11&lt;=Investment_Injection[[#This Row],[Injection Start Date]]),"",Investment_Injection[[#This Row],[Monthly Capital Commited]]),"")</f>
        <v/>
      </c>
      <c r="AT68" s="10" t="str">
        <f>IFERROR(IF(OR(FY3_M12&gt;=Investment_Injection[[#This Row],[Injection Stop Date]],FY3_M12&lt;=Investment_Injection[[#This Row],[Injection Start Date]]),"",Investment_Injection[[#This Row],[Monthly Capital Commited]]),"")</f>
        <v/>
      </c>
      <c r="AU68" s="18"/>
      <c r="AV68" s="18"/>
      <c r="AW68" s="18"/>
      <c r="AX68" s="18"/>
      <c r="AY68" s="18"/>
      <c r="AZ68" s="18"/>
      <c r="BA68" s="18"/>
      <c r="BB68" s="18"/>
      <c r="BC68" s="18"/>
      <c r="BD68" s="18"/>
      <c r="BE68" s="18"/>
      <c r="BF68" s="18"/>
      <c r="BG68" s="18"/>
      <c r="BH68" s="18"/>
      <c r="BI68" s="18"/>
      <c r="BJ68" s="18"/>
      <c r="BK68" s="18"/>
      <c r="BL68" s="18"/>
      <c r="BM68" s="18"/>
      <c r="BN68" s="18"/>
      <c r="BO68" s="18"/>
      <c r="BP68" s="18"/>
      <c r="BQ68" s="18"/>
      <c r="BR68" s="18"/>
      <c r="BS68" s="18"/>
      <c r="BT68" s="18"/>
      <c r="BU68" s="18"/>
      <c r="BV68" s="18"/>
      <c r="BW68" s="18"/>
      <c r="BX68" s="18"/>
      <c r="BY68" s="18"/>
      <c r="BZ68" s="18"/>
      <c r="CA68" s="18"/>
      <c r="CB68" s="18"/>
      <c r="CC68" s="18"/>
      <c r="CD68" s="18"/>
    </row>
    <row r="69" spans="2:82" x14ac:dyDescent="0.45">
      <c r="B69" s="6"/>
      <c r="C69" s="6" t="s">
        <v>134</v>
      </c>
      <c r="D69" s="6"/>
      <c r="E69" s="11"/>
      <c r="F69" s="11"/>
      <c r="G69" s="10" t="str">
        <f>IF(ISBLANK(Investment_Injection[[#This Row],[Injection Start Date]]),"",YEAR(Investment_Injection[[#This Row],[Injection Start Date]]))</f>
        <v/>
      </c>
      <c r="H69" s="10" t="str">
        <f>IF(ISBLANK(Investment_Injection[[#This Row],[Injection Start Date]]),"",MONTH(Investment_Injection[[#This Row],[Injection Start Date]]))</f>
        <v/>
      </c>
      <c r="I69" s="10">
        <f>SUM(Investment_Injection[[#This Row],[FY1_M1]:[FY6_M12]])</f>
        <v>0</v>
      </c>
      <c r="J69" s="14">
        <f>IF(Investment_Injection[[#This Row],[Round]]="Round 1",Investment_Injection[[#This Row],[Commitment]]/Evaluation1,IF(Investment_Injection[[#This Row],[Round]]="Round 2",Investment_Injection[[#This Row],[Commitment]]/Evaluation2,IF(Investment_Injection[[#This Row],[Round]]="Round 3",Investment_Injection[[#This Row],[Commitment]]/Evaluation3,IF(Investment_Injection[[#This Row],[Round]]="Round 4",Investment_Injection[[#This Row],[Commitment]]/Evaluation4,IF(Investment_Injection[[#This Row],[Round]]="Round 5",Investment_Injection[[#This Row],[Commitment]]/Evaluation5,IF(Investment_Injection[[#This Row],[Round]]="Round 6",Investment_Injection[[#This Row],[Commitment]]/Evaluation6,"error"))))))</f>
        <v>0</v>
      </c>
      <c r="K69" s="10" t="str">
        <f>IFERROR(IF(OR(FY1_M1&gt;=Investment_Injection[[#This Row],[Injection Stop Date]],FY1_M1&lt;=Investment_Injection[[#This Row],[Injection Start Date]]),"",Investment_Injection[[#This Row],[Monthly Capital Commited]]),"")</f>
        <v/>
      </c>
      <c r="L69" s="10" t="str">
        <f>IFERROR(IF(OR(FY1_M2&gt;=Investment_Injection[[#This Row],[Injection Stop Date]],FY1_M2&lt;=Investment_Injection[[#This Row],[Injection Start Date]]),"",Investment_Injection[[#This Row],[Monthly Capital Commited]]),"")</f>
        <v/>
      </c>
      <c r="M69" s="10" t="str">
        <f>IFERROR(IF(OR(FY1_M3&gt;=Investment_Injection[[#This Row],[Injection Stop Date]],FY1_M3&lt;=Investment_Injection[[#This Row],[Injection Start Date]]),"",Investment_Injection[[#This Row],[Monthly Capital Commited]]),"")</f>
        <v/>
      </c>
      <c r="N69" s="10" t="str">
        <f>IFERROR(IF(OR(FY1_M4&gt;=Investment_Injection[[#This Row],[Injection Stop Date]],FY1_M4&lt;=Investment_Injection[[#This Row],[Injection Start Date]]),"",Investment_Injection[[#This Row],[Monthly Capital Commited]]),"")</f>
        <v/>
      </c>
      <c r="O69" s="10" t="str">
        <f>IFERROR(IF(OR(FY1_M5&gt;=Investment_Injection[[#This Row],[Injection Stop Date]],FY1_M5&lt;=Investment_Injection[[#This Row],[Injection Start Date]]),"",Investment_Injection[[#This Row],[Monthly Capital Commited]]),"")</f>
        <v/>
      </c>
      <c r="P69" s="10" t="str">
        <f>IFERROR(IF(OR(FY1_M6&gt;=Investment_Injection[[#This Row],[Injection Stop Date]],FY1_M6&lt;=Investment_Injection[[#This Row],[Injection Start Date]]),"",Investment_Injection[[#This Row],[Monthly Capital Commited]]),"")</f>
        <v/>
      </c>
      <c r="Q69" s="10" t="str">
        <f>IFERROR(IF(OR(FY1_M7&gt;=Investment_Injection[[#This Row],[Injection Stop Date]],FY1_M7&lt;=Investment_Injection[[#This Row],[Injection Start Date]]),"",Investment_Injection[[#This Row],[Monthly Capital Commited]]),"")</f>
        <v/>
      </c>
      <c r="R69" s="10" t="str">
        <f>IFERROR(IF(OR(FY1_M8&gt;=Investment_Injection[[#This Row],[Injection Stop Date]],FY1_M8&lt;=Investment_Injection[[#This Row],[Injection Start Date]]),"",Investment_Injection[[#This Row],[Monthly Capital Commited]]),"")</f>
        <v/>
      </c>
      <c r="S69" s="10" t="str">
        <f>IFERROR(IF(OR(FY1_M9&gt;=Investment_Injection[[#This Row],[Injection Stop Date]],FY1_M9&lt;=Investment_Injection[[#This Row],[Injection Start Date]]),"",Investment_Injection[[#This Row],[Monthly Capital Commited]]),"")</f>
        <v/>
      </c>
      <c r="T69" s="10" t="str">
        <f>IFERROR(IF(OR(FY1_M10&gt;=Investment_Injection[[#This Row],[Injection Stop Date]],FY1_M10&lt;=Investment_Injection[[#This Row],[Injection Start Date]]),"",Investment_Injection[[#This Row],[Monthly Capital Commited]]),"")</f>
        <v/>
      </c>
      <c r="U69" s="10" t="str">
        <f>IFERROR(IF(OR(FY1_M11&gt;=Investment_Injection[[#This Row],[Injection Stop Date]],FY1_M11&lt;=Investment_Injection[[#This Row],[Injection Start Date]]),"",Investment_Injection[[#This Row],[Monthly Capital Commited]]),"")</f>
        <v/>
      </c>
      <c r="V69" s="10" t="str">
        <f>IFERROR(IF(OR(FY1_M12&gt;=Investment_Injection[[#This Row],[Injection Stop Date]],FY1_M12&lt;=Investment_Injection[[#This Row],[Injection Start Date]]),"",Investment_Injection[[#This Row],[Monthly Capital Commited]]),"")</f>
        <v/>
      </c>
      <c r="W69" s="10" t="str">
        <f>IFERROR(IF(OR(FY2_M1&gt;=Investment_Injection[[#This Row],[Injection Stop Date]],FY2_M1&lt;=Investment_Injection[[#This Row],[Injection Start Date]]),"",Investment_Injection[[#This Row],[Monthly Capital Commited]]),"")</f>
        <v/>
      </c>
      <c r="X69" s="10" t="str">
        <f>IFERROR(IF(OR(FY2_M2&gt;=Investment_Injection[[#This Row],[Injection Stop Date]],FY2_M2&lt;=Investment_Injection[[#This Row],[Injection Start Date]]),"",Investment_Injection[[#This Row],[Monthly Capital Commited]]),"")</f>
        <v/>
      </c>
      <c r="Y69" s="10" t="str">
        <f>IFERROR(IF(OR(FY2_M3&gt;=Investment_Injection[[#This Row],[Injection Stop Date]],FY2_M3&lt;=Investment_Injection[[#This Row],[Injection Start Date]]),"",Investment_Injection[[#This Row],[Monthly Capital Commited]]),"")</f>
        <v/>
      </c>
      <c r="Z69" s="10" t="str">
        <f>IFERROR(IF(OR(FY2_M4&gt;=Investment_Injection[[#This Row],[Injection Stop Date]],FY2_M4&lt;=Investment_Injection[[#This Row],[Injection Start Date]]),"",Investment_Injection[[#This Row],[Monthly Capital Commited]]),"")</f>
        <v/>
      </c>
      <c r="AA69" s="10" t="str">
        <f>IFERROR(IF(OR(FY2_M5&gt;=Investment_Injection[[#This Row],[Injection Stop Date]],FY2_M5&lt;=Investment_Injection[[#This Row],[Injection Start Date]]),"",Investment_Injection[[#This Row],[Monthly Capital Commited]]),"")</f>
        <v/>
      </c>
      <c r="AB69" s="10" t="str">
        <f>IFERROR(IF(OR(FY2_M6&gt;=Investment_Injection[[#This Row],[Injection Stop Date]],FY2_M6&lt;=Investment_Injection[[#This Row],[Injection Start Date]]),"",Investment_Injection[[#This Row],[Monthly Capital Commited]]),"")</f>
        <v/>
      </c>
      <c r="AC69" s="10" t="str">
        <f>IFERROR(IF(OR(FY2_M7&gt;=Investment_Injection[[#This Row],[Injection Stop Date]],FY2_M7&lt;=Investment_Injection[[#This Row],[Injection Start Date]]),"",Investment_Injection[[#This Row],[Monthly Capital Commited]]),"")</f>
        <v/>
      </c>
      <c r="AD69" s="10" t="str">
        <f>IFERROR(IF(OR(FY2_M8&gt;=Investment_Injection[[#This Row],[Injection Stop Date]],FY2_M8&lt;=Investment_Injection[[#This Row],[Injection Start Date]]),"",Investment_Injection[[#This Row],[Monthly Capital Commited]]),"")</f>
        <v/>
      </c>
      <c r="AE69" s="10" t="str">
        <f>IFERROR(IF(OR(FY2_M9&gt;=Investment_Injection[[#This Row],[Injection Stop Date]],FY2_M9&lt;=Investment_Injection[[#This Row],[Injection Start Date]]),"",Investment_Injection[[#This Row],[Monthly Capital Commited]]),"")</f>
        <v/>
      </c>
      <c r="AF69" s="10" t="str">
        <f>IFERROR(IF(OR(FY2_M10&gt;=Investment_Injection[[#This Row],[Injection Stop Date]],FY2_M10&lt;=Investment_Injection[[#This Row],[Injection Start Date]]),"",Investment_Injection[[#This Row],[Monthly Capital Commited]]),"")</f>
        <v/>
      </c>
      <c r="AG69" s="10" t="str">
        <f>IFERROR(IF(OR(FY2_M11&gt;=Investment_Injection[[#This Row],[Injection Stop Date]],FY2_M11&lt;=Investment_Injection[[#This Row],[Injection Start Date]]),"",Investment_Injection[[#This Row],[Monthly Capital Commited]]),"")</f>
        <v/>
      </c>
      <c r="AH69" s="10" t="str">
        <f>IFERROR(IF(OR(FY2_M12&gt;=Investment_Injection[[#This Row],[Injection Stop Date]],FY2_M12&lt;=Investment_Injection[[#This Row],[Injection Start Date]]),"",Investment_Injection[[#This Row],[Monthly Capital Commited]]),"")</f>
        <v/>
      </c>
      <c r="AI69" s="10" t="str">
        <f>IFERROR(IF(OR(FY3_M1&gt;=Investment_Injection[[#This Row],[Injection Stop Date]],FY3_M1&lt;=Investment_Injection[[#This Row],[Injection Start Date]]),"",Investment_Injection[[#This Row],[Monthly Capital Commited]]),"")</f>
        <v/>
      </c>
      <c r="AJ69" s="10" t="str">
        <f>IFERROR(IF(OR(FY3_M2&gt;=Investment_Injection[[#This Row],[Injection Stop Date]],FY3_M2&lt;=Investment_Injection[[#This Row],[Injection Start Date]]),"",Investment_Injection[[#This Row],[Monthly Capital Commited]]),"")</f>
        <v/>
      </c>
      <c r="AK69" s="10" t="str">
        <f>IFERROR(IF(OR(FY3_M3&gt;=Investment_Injection[[#This Row],[Injection Stop Date]],FY3_M3&lt;=Investment_Injection[[#This Row],[Injection Start Date]]),"",Investment_Injection[[#This Row],[Monthly Capital Commited]]),"")</f>
        <v/>
      </c>
      <c r="AL69" s="10" t="str">
        <f>IFERROR(IF(OR(FY3_M4&gt;=Investment_Injection[[#This Row],[Injection Stop Date]],FY3_M4&lt;=Investment_Injection[[#This Row],[Injection Start Date]]),"",Investment_Injection[[#This Row],[Monthly Capital Commited]]),"")</f>
        <v/>
      </c>
      <c r="AM69" s="10" t="str">
        <f>IFERROR(IF(OR(FY3_M5&gt;=Investment_Injection[[#This Row],[Injection Stop Date]],FY3_M5&lt;=Investment_Injection[[#This Row],[Injection Start Date]]),"",Investment_Injection[[#This Row],[Monthly Capital Commited]]),"")</f>
        <v/>
      </c>
      <c r="AN69" s="10" t="str">
        <f>IFERROR(IF(OR(FY3_M6&gt;=Investment_Injection[[#This Row],[Injection Stop Date]],FY3_M6&lt;=Investment_Injection[[#This Row],[Injection Start Date]]),"",Investment_Injection[[#This Row],[Monthly Capital Commited]]),"")</f>
        <v/>
      </c>
      <c r="AO69" s="10" t="str">
        <f>IFERROR(IF(OR(FY3_M7&gt;=Investment_Injection[[#This Row],[Injection Stop Date]],FY3_M7&lt;=Investment_Injection[[#This Row],[Injection Start Date]]),"",Investment_Injection[[#This Row],[Monthly Capital Commited]]),"")</f>
        <v/>
      </c>
      <c r="AP69" s="10" t="str">
        <f>IFERROR(IF(OR(FY3_M8&gt;=Investment_Injection[[#This Row],[Injection Stop Date]],FY3_M8&lt;=Investment_Injection[[#This Row],[Injection Start Date]]),"",Investment_Injection[[#This Row],[Monthly Capital Commited]]),"")</f>
        <v/>
      </c>
      <c r="AQ69" s="10" t="str">
        <f>IFERROR(IF(OR(FY3_M9&gt;=Investment_Injection[[#This Row],[Injection Stop Date]],FY3_M9&lt;=Investment_Injection[[#This Row],[Injection Start Date]]),"",Investment_Injection[[#This Row],[Monthly Capital Commited]]),"")</f>
        <v/>
      </c>
      <c r="AR69" s="10" t="str">
        <f>IFERROR(IF(OR(FY3_M10&gt;=Investment_Injection[[#This Row],[Injection Stop Date]],FY3_M10&lt;=Investment_Injection[[#This Row],[Injection Start Date]]),"",Investment_Injection[[#This Row],[Monthly Capital Commited]]),"")</f>
        <v/>
      </c>
      <c r="AS69" s="10" t="str">
        <f>IFERROR(IF(OR(FY3_M11&gt;=Investment_Injection[[#This Row],[Injection Stop Date]],FY3_M11&lt;=Investment_Injection[[#This Row],[Injection Start Date]]),"",Investment_Injection[[#This Row],[Monthly Capital Commited]]),"")</f>
        <v/>
      </c>
      <c r="AT69" s="10" t="str">
        <f>IFERROR(IF(OR(FY3_M12&gt;=Investment_Injection[[#This Row],[Injection Stop Date]],FY3_M12&lt;=Investment_Injection[[#This Row],[Injection Start Date]]),"",Investment_Injection[[#This Row],[Monthly Capital Commited]]),"")</f>
        <v/>
      </c>
      <c r="AU69" s="18"/>
      <c r="AV69" s="18"/>
      <c r="AW69" s="18"/>
      <c r="AX69" s="18"/>
      <c r="AY69" s="18"/>
      <c r="AZ69" s="18"/>
      <c r="BA69" s="18"/>
      <c r="BB69" s="18"/>
      <c r="BC69" s="18"/>
      <c r="BD69" s="18"/>
      <c r="BE69" s="18"/>
      <c r="BF69" s="18"/>
      <c r="BG69" s="18"/>
      <c r="BH69" s="18"/>
      <c r="BI69" s="18"/>
      <c r="BJ69" s="18"/>
      <c r="BK69" s="18"/>
      <c r="BL69" s="18"/>
      <c r="BM69" s="18"/>
      <c r="BN69" s="18"/>
      <c r="BO69" s="18"/>
      <c r="BP69" s="18"/>
      <c r="BQ69" s="18"/>
      <c r="BR69" s="18"/>
      <c r="BS69" s="18"/>
      <c r="BT69" s="18"/>
      <c r="BU69" s="18"/>
      <c r="BV69" s="18"/>
      <c r="BW69" s="18"/>
      <c r="BX69" s="18"/>
      <c r="BY69" s="18"/>
      <c r="BZ69" s="18"/>
      <c r="CA69" s="18"/>
      <c r="CB69" s="18"/>
      <c r="CC69" s="18"/>
      <c r="CD69" s="18"/>
    </row>
    <row r="70" spans="2:82" x14ac:dyDescent="0.45">
      <c r="B70" s="6"/>
      <c r="C70" s="6" t="s">
        <v>134</v>
      </c>
      <c r="D70" s="6"/>
      <c r="E70" s="6"/>
      <c r="F70" s="6"/>
      <c r="G70" s="10" t="str">
        <f>IF(ISBLANK(Investment_Injection[[#This Row],[Injection Start Date]]),"",YEAR(Investment_Injection[[#This Row],[Injection Start Date]]))</f>
        <v/>
      </c>
      <c r="H70" s="10" t="str">
        <f>IF(ISBLANK(Investment_Injection[[#This Row],[Injection Start Date]]),"",MONTH(Investment_Injection[[#This Row],[Injection Start Date]]))</f>
        <v/>
      </c>
      <c r="I70" s="10">
        <f>SUM(Investment_Injection[[#This Row],[FY1_M1]:[FY6_M12]])</f>
        <v>0</v>
      </c>
      <c r="J70" s="14">
        <f>IF(Investment_Injection[[#This Row],[Round]]="Round 1",Investment_Injection[[#This Row],[Commitment]]/Evaluation1,IF(Investment_Injection[[#This Row],[Round]]="Round 2",Investment_Injection[[#This Row],[Commitment]]/Evaluation2,IF(Investment_Injection[[#This Row],[Round]]="Round 3",Investment_Injection[[#This Row],[Commitment]]/Evaluation3,IF(Investment_Injection[[#This Row],[Round]]="Round 4",Investment_Injection[[#This Row],[Commitment]]/Evaluation4,IF(Investment_Injection[[#This Row],[Round]]="Round 5",Investment_Injection[[#This Row],[Commitment]]/Evaluation5,IF(Investment_Injection[[#This Row],[Round]]="Round 6",Investment_Injection[[#This Row],[Commitment]]/Evaluation6,"error"))))))</f>
        <v>0</v>
      </c>
      <c r="K70" s="10" t="str">
        <f>IFERROR(IF(OR(FY1_M1&gt;=Investment_Injection[[#This Row],[Injection Stop Date]],FY1_M1&lt;=Investment_Injection[[#This Row],[Injection Start Date]]),"",Investment_Injection[[#This Row],[Monthly Capital Commited]]),"")</f>
        <v/>
      </c>
      <c r="L70" s="10" t="str">
        <f>IFERROR(IF(OR(FY1_M2&gt;=Investment_Injection[[#This Row],[Injection Stop Date]],FY1_M2&lt;=Investment_Injection[[#This Row],[Injection Start Date]]),"",Investment_Injection[[#This Row],[Monthly Capital Commited]]),"")</f>
        <v/>
      </c>
      <c r="M70" s="10" t="str">
        <f>IFERROR(IF(OR(FY1_M3&gt;=Investment_Injection[[#This Row],[Injection Stop Date]],FY1_M3&lt;=Investment_Injection[[#This Row],[Injection Start Date]]),"",Investment_Injection[[#This Row],[Monthly Capital Commited]]),"")</f>
        <v/>
      </c>
      <c r="N70" s="10" t="str">
        <f>IFERROR(IF(OR(FY1_M4&gt;=Investment_Injection[[#This Row],[Injection Stop Date]],FY1_M4&lt;=Investment_Injection[[#This Row],[Injection Start Date]]),"",Investment_Injection[[#This Row],[Monthly Capital Commited]]),"")</f>
        <v/>
      </c>
      <c r="O70" s="10" t="str">
        <f>IFERROR(IF(OR(FY1_M5&gt;=Investment_Injection[[#This Row],[Injection Stop Date]],FY1_M5&lt;=Investment_Injection[[#This Row],[Injection Start Date]]),"",Investment_Injection[[#This Row],[Monthly Capital Commited]]),"")</f>
        <v/>
      </c>
      <c r="P70" s="10" t="str">
        <f>IFERROR(IF(OR(FY1_M6&gt;=Investment_Injection[[#This Row],[Injection Stop Date]],FY1_M6&lt;=Investment_Injection[[#This Row],[Injection Start Date]]),"",Investment_Injection[[#This Row],[Monthly Capital Commited]]),"")</f>
        <v/>
      </c>
      <c r="Q70" s="10" t="str">
        <f>IFERROR(IF(OR(FY1_M7&gt;=Investment_Injection[[#This Row],[Injection Stop Date]],FY1_M7&lt;=Investment_Injection[[#This Row],[Injection Start Date]]),"",Investment_Injection[[#This Row],[Monthly Capital Commited]]),"")</f>
        <v/>
      </c>
      <c r="R70" s="10" t="str">
        <f>IFERROR(IF(OR(FY1_M8&gt;=Investment_Injection[[#This Row],[Injection Stop Date]],FY1_M8&lt;=Investment_Injection[[#This Row],[Injection Start Date]]),"",Investment_Injection[[#This Row],[Monthly Capital Commited]]),"")</f>
        <v/>
      </c>
      <c r="S70" s="10" t="str">
        <f>IFERROR(IF(OR(FY1_M9&gt;=Investment_Injection[[#This Row],[Injection Stop Date]],FY1_M9&lt;=Investment_Injection[[#This Row],[Injection Start Date]]),"",Investment_Injection[[#This Row],[Monthly Capital Commited]]),"")</f>
        <v/>
      </c>
      <c r="T70" s="10" t="str">
        <f>IFERROR(IF(OR(FY1_M10&gt;=Investment_Injection[[#This Row],[Injection Stop Date]],FY1_M10&lt;=Investment_Injection[[#This Row],[Injection Start Date]]),"",Investment_Injection[[#This Row],[Monthly Capital Commited]]),"")</f>
        <v/>
      </c>
      <c r="U70" s="10" t="str">
        <f>IFERROR(IF(OR(FY1_M11&gt;=Investment_Injection[[#This Row],[Injection Stop Date]],FY1_M11&lt;=Investment_Injection[[#This Row],[Injection Start Date]]),"",Investment_Injection[[#This Row],[Monthly Capital Commited]]),"")</f>
        <v/>
      </c>
      <c r="V70" s="10" t="str">
        <f>IFERROR(IF(OR(FY1_M12&gt;=Investment_Injection[[#This Row],[Injection Stop Date]],FY1_M12&lt;=Investment_Injection[[#This Row],[Injection Start Date]]),"",Investment_Injection[[#This Row],[Monthly Capital Commited]]),"")</f>
        <v/>
      </c>
      <c r="W70" s="10" t="str">
        <f>IFERROR(IF(OR(FY2_M1&gt;=Investment_Injection[[#This Row],[Injection Stop Date]],FY2_M1&lt;=Investment_Injection[[#This Row],[Injection Start Date]]),"",Investment_Injection[[#This Row],[Monthly Capital Commited]]),"")</f>
        <v/>
      </c>
      <c r="X70" s="10" t="str">
        <f>IFERROR(IF(OR(FY2_M2&gt;=Investment_Injection[[#This Row],[Injection Stop Date]],FY2_M2&lt;=Investment_Injection[[#This Row],[Injection Start Date]]),"",Investment_Injection[[#This Row],[Monthly Capital Commited]]),"")</f>
        <v/>
      </c>
      <c r="Y70" s="10" t="str">
        <f>IFERROR(IF(OR(FY2_M3&gt;=Investment_Injection[[#This Row],[Injection Stop Date]],FY2_M3&lt;=Investment_Injection[[#This Row],[Injection Start Date]]),"",Investment_Injection[[#This Row],[Monthly Capital Commited]]),"")</f>
        <v/>
      </c>
      <c r="Z70" s="10" t="str">
        <f>IFERROR(IF(OR(FY2_M4&gt;=Investment_Injection[[#This Row],[Injection Stop Date]],FY2_M4&lt;=Investment_Injection[[#This Row],[Injection Start Date]]),"",Investment_Injection[[#This Row],[Monthly Capital Commited]]),"")</f>
        <v/>
      </c>
      <c r="AA70" s="10" t="str">
        <f>IFERROR(IF(OR(FY2_M5&gt;=Investment_Injection[[#This Row],[Injection Stop Date]],FY2_M5&lt;=Investment_Injection[[#This Row],[Injection Start Date]]),"",Investment_Injection[[#This Row],[Monthly Capital Commited]]),"")</f>
        <v/>
      </c>
      <c r="AB70" s="10" t="str">
        <f>IFERROR(IF(OR(FY2_M6&gt;=Investment_Injection[[#This Row],[Injection Stop Date]],FY2_M6&lt;=Investment_Injection[[#This Row],[Injection Start Date]]),"",Investment_Injection[[#This Row],[Monthly Capital Commited]]),"")</f>
        <v/>
      </c>
      <c r="AC70" s="10" t="str">
        <f>IFERROR(IF(OR(FY2_M7&gt;=Investment_Injection[[#This Row],[Injection Stop Date]],FY2_M7&lt;=Investment_Injection[[#This Row],[Injection Start Date]]),"",Investment_Injection[[#This Row],[Monthly Capital Commited]]),"")</f>
        <v/>
      </c>
      <c r="AD70" s="10" t="str">
        <f>IFERROR(IF(OR(FY2_M8&gt;=Investment_Injection[[#This Row],[Injection Stop Date]],FY2_M8&lt;=Investment_Injection[[#This Row],[Injection Start Date]]),"",Investment_Injection[[#This Row],[Monthly Capital Commited]]),"")</f>
        <v/>
      </c>
      <c r="AE70" s="10" t="str">
        <f>IFERROR(IF(OR(FY2_M9&gt;=Investment_Injection[[#This Row],[Injection Stop Date]],FY2_M9&lt;=Investment_Injection[[#This Row],[Injection Start Date]]),"",Investment_Injection[[#This Row],[Monthly Capital Commited]]),"")</f>
        <v/>
      </c>
      <c r="AF70" s="10" t="str">
        <f>IFERROR(IF(OR(FY2_M10&gt;=Investment_Injection[[#This Row],[Injection Stop Date]],FY2_M10&lt;=Investment_Injection[[#This Row],[Injection Start Date]]),"",Investment_Injection[[#This Row],[Monthly Capital Commited]]),"")</f>
        <v/>
      </c>
      <c r="AG70" s="10" t="str">
        <f>IFERROR(IF(OR(FY2_M11&gt;=Investment_Injection[[#This Row],[Injection Stop Date]],FY2_M11&lt;=Investment_Injection[[#This Row],[Injection Start Date]]),"",Investment_Injection[[#This Row],[Monthly Capital Commited]]),"")</f>
        <v/>
      </c>
      <c r="AH70" s="10" t="str">
        <f>IFERROR(IF(OR(FY2_M12&gt;=Investment_Injection[[#This Row],[Injection Stop Date]],FY2_M12&lt;=Investment_Injection[[#This Row],[Injection Start Date]]),"",Investment_Injection[[#This Row],[Monthly Capital Commited]]),"")</f>
        <v/>
      </c>
      <c r="AI70" s="10" t="str">
        <f>IFERROR(IF(OR(FY3_M1&gt;=Investment_Injection[[#This Row],[Injection Stop Date]],FY3_M1&lt;=Investment_Injection[[#This Row],[Injection Start Date]]),"",Investment_Injection[[#This Row],[Monthly Capital Commited]]),"")</f>
        <v/>
      </c>
      <c r="AJ70" s="10" t="str">
        <f>IFERROR(IF(OR(FY3_M2&gt;=Investment_Injection[[#This Row],[Injection Stop Date]],FY3_M2&lt;=Investment_Injection[[#This Row],[Injection Start Date]]),"",Investment_Injection[[#This Row],[Monthly Capital Commited]]),"")</f>
        <v/>
      </c>
      <c r="AK70" s="10" t="str">
        <f>IFERROR(IF(OR(FY3_M3&gt;=Investment_Injection[[#This Row],[Injection Stop Date]],FY3_M3&lt;=Investment_Injection[[#This Row],[Injection Start Date]]),"",Investment_Injection[[#This Row],[Monthly Capital Commited]]),"")</f>
        <v/>
      </c>
      <c r="AL70" s="10" t="str">
        <f>IFERROR(IF(OR(FY3_M4&gt;=Investment_Injection[[#This Row],[Injection Stop Date]],FY3_M4&lt;=Investment_Injection[[#This Row],[Injection Start Date]]),"",Investment_Injection[[#This Row],[Monthly Capital Commited]]),"")</f>
        <v/>
      </c>
      <c r="AM70" s="10" t="str">
        <f>IFERROR(IF(OR(FY3_M5&gt;=Investment_Injection[[#This Row],[Injection Stop Date]],FY3_M5&lt;=Investment_Injection[[#This Row],[Injection Start Date]]),"",Investment_Injection[[#This Row],[Monthly Capital Commited]]),"")</f>
        <v/>
      </c>
      <c r="AN70" s="10" t="str">
        <f>IFERROR(IF(OR(FY3_M6&gt;=Investment_Injection[[#This Row],[Injection Stop Date]],FY3_M6&lt;=Investment_Injection[[#This Row],[Injection Start Date]]),"",Investment_Injection[[#This Row],[Monthly Capital Commited]]),"")</f>
        <v/>
      </c>
      <c r="AO70" s="10" t="str">
        <f>IFERROR(IF(OR(FY3_M7&gt;=Investment_Injection[[#This Row],[Injection Stop Date]],FY3_M7&lt;=Investment_Injection[[#This Row],[Injection Start Date]]),"",Investment_Injection[[#This Row],[Monthly Capital Commited]]),"")</f>
        <v/>
      </c>
      <c r="AP70" s="10" t="str">
        <f>IFERROR(IF(OR(FY3_M8&gt;=Investment_Injection[[#This Row],[Injection Stop Date]],FY3_M8&lt;=Investment_Injection[[#This Row],[Injection Start Date]]),"",Investment_Injection[[#This Row],[Monthly Capital Commited]]),"")</f>
        <v/>
      </c>
      <c r="AQ70" s="10" t="str">
        <f>IFERROR(IF(OR(FY3_M9&gt;=Investment_Injection[[#This Row],[Injection Stop Date]],FY3_M9&lt;=Investment_Injection[[#This Row],[Injection Start Date]]),"",Investment_Injection[[#This Row],[Monthly Capital Commited]]),"")</f>
        <v/>
      </c>
      <c r="AR70" s="10" t="str">
        <f>IFERROR(IF(OR(FY3_M10&gt;=Investment_Injection[[#This Row],[Injection Stop Date]],FY3_M10&lt;=Investment_Injection[[#This Row],[Injection Start Date]]),"",Investment_Injection[[#This Row],[Monthly Capital Commited]]),"")</f>
        <v/>
      </c>
      <c r="AS70" s="10" t="str">
        <f>IFERROR(IF(OR(FY3_M11&gt;=Investment_Injection[[#This Row],[Injection Stop Date]],FY3_M11&lt;=Investment_Injection[[#This Row],[Injection Start Date]]),"",Investment_Injection[[#This Row],[Monthly Capital Commited]]),"")</f>
        <v/>
      </c>
      <c r="AT70" s="10" t="str">
        <f>IFERROR(IF(OR(FY3_M12&gt;=Investment_Injection[[#This Row],[Injection Stop Date]],FY3_M12&lt;=Investment_Injection[[#This Row],[Injection Start Date]]),"",Investment_Injection[[#This Row],[Monthly Capital Commited]]),"")</f>
        <v/>
      </c>
      <c r="AU70" s="18"/>
      <c r="AV70" s="18"/>
      <c r="AW70" s="18"/>
      <c r="AX70" s="18"/>
      <c r="AY70" s="18"/>
      <c r="AZ70" s="18"/>
      <c r="BA70" s="18"/>
      <c r="BB70" s="18"/>
      <c r="BC70" s="18"/>
      <c r="BD70" s="18"/>
      <c r="BE70" s="18"/>
      <c r="BF70" s="18"/>
      <c r="BG70" s="18"/>
      <c r="BH70" s="18"/>
      <c r="BI70" s="18"/>
      <c r="BJ70" s="18"/>
      <c r="BK70" s="18"/>
      <c r="BL70" s="18"/>
      <c r="BM70" s="18"/>
      <c r="BN70" s="18"/>
      <c r="BO70" s="18"/>
      <c r="BP70" s="18"/>
      <c r="BQ70" s="18"/>
      <c r="BR70" s="18"/>
      <c r="BS70" s="18"/>
      <c r="BT70" s="18"/>
      <c r="BU70" s="18"/>
      <c r="BV70" s="18"/>
      <c r="BW70" s="18"/>
      <c r="BX70" s="18"/>
      <c r="BY70" s="18"/>
      <c r="BZ70" s="18"/>
      <c r="CA70" s="18"/>
      <c r="CB70" s="18"/>
      <c r="CC70" s="18"/>
      <c r="CD70" s="18"/>
    </row>
    <row r="71" spans="2:82" x14ac:dyDescent="0.45">
      <c r="B71" s="6"/>
      <c r="C71" s="6" t="s">
        <v>134</v>
      </c>
      <c r="D71" s="6"/>
      <c r="E71" s="6"/>
      <c r="F71" s="6"/>
      <c r="G71" s="10" t="str">
        <f>IF(ISBLANK(Investment_Injection[[#This Row],[Injection Start Date]]),"",YEAR(Investment_Injection[[#This Row],[Injection Start Date]]))</f>
        <v/>
      </c>
      <c r="H71" s="10" t="str">
        <f>IF(ISBLANK(Investment_Injection[[#This Row],[Injection Start Date]]),"",MONTH(Investment_Injection[[#This Row],[Injection Start Date]]))</f>
        <v/>
      </c>
      <c r="I71" s="10">
        <f>SUM(Investment_Injection[[#This Row],[FY1_M1]:[FY6_M12]])</f>
        <v>0</v>
      </c>
      <c r="J71" s="14">
        <f>IF(Investment_Injection[[#This Row],[Round]]="Round 1",Investment_Injection[[#This Row],[Commitment]]/Evaluation1,IF(Investment_Injection[[#This Row],[Round]]="Round 2",Investment_Injection[[#This Row],[Commitment]]/Evaluation2,IF(Investment_Injection[[#This Row],[Round]]="Round 3",Investment_Injection[[#This Row],[Commitment]]/Evaluation3,IF(Investment_Injection[[#This Row],[Round]]="Round 4",Investment_Injection[[#This Row],[Commitment]]/Evaluation4,IF(Investment_Injection[[#This Row],[Round]]="Round 5",Investment_Injection[[#This Row],[Commitment]]/Evaluation5,IF(Investment_Injection[[#This Row],[Round]]="Round 6",Investment_Injection[[#This Row],[Commitment]]/Evaluation6,"error"))))))</f>
        <v>0</v>
      </c>
      <c r="K71" s="10" t="str">
        <f>IFERROR(IF(OR(FY1_M1&gt;=Investment_Injection[[#This Row],[Injection Stop Date]],FY1_M1&lt;=Investment_Injection[[#This Row],[Injection Start Date]]),"",Investment_Injection[[#This Row],[Monthly Capital Commited]]),"")</f>
        <v/>
      </c>
      <c r="L71" s="10" t="str">
        <f>IFERROR(IF(OR(FY1_M2&gt;=Investment_Injection[[#This Row],[Injection Stop Date]],FY1_M2&lt;=Investment_Injection[[#This Row],[Injection Start Date]]),"",Investment_Injection[[#This Row],[Monthly Capital Commited]]),"")</f>
        <v/>
      </c>
      <c r="M71" s="10" t="str">
        <f>IFERROR(IF(OR(FY1_M3&gt;=Investment_Injection[[#This Row],[Injection Stop Date]],FY1_M3&lt;=Investment_Injection[[#This Row],[Injection Start Date]]),"",Investment_Injection[[#This Row],[Monthly Capital Commited]]),"")</f>
        <v/>
      </c>
      <c r="N71" s="10" t="str">
        <f>IFERROR(IF(OR(FY1_M4&gt;=Investment_Injection[[#This Row],[Injection Stop Date]],FY1_M4&lt;=Investment_Injection[[#This Row],[Injection Start Date]]),"",Investment_Injection[[#This Row],[Monthly Capital Commited]]),"")</f>
        <v/>
      </c>
      <c r="O71" s="10" t="str">
        <f>IFERROR(IF(OR(FY1_M5&gt;=Investment_Injection[[#This Row],[Injection Stop Date]],FY1_M5&lt;=Investment_Injection[[#This Row],[Injection Start Date]]),"",Investment_Injection[[#This Row],[Monthly Capital Commited]]),"")</f>
        <v/>
      </c>
      <c r="P71" s="10" t="str">
        <f>IFERROR(IF(OR(FY1_M6&gt;=Investment_Injection[[#This Row],[Injection Stop Date]],FY1_M6&lt;=Investment_Injection[[#This Row],[Injection Start Date]]),"",Investment_Injection[[#This Row],[Monthly Capital Commited]]),"")</f>
        <v/>
      </c>
      <c r="Q71" s="10" t="str">
        <f>IFERROR(IF(OR(FY1_M7&gt;=Investment_Injection[[#This Row],[Injection Stop Date]],FY1_M7&lt;=Investment_Injection[[#This Row],[Injection Start Date]]),"",Investment_Injection[[#This Row],[Monthly Capital Commited]]),"")</f>
        <v/>
      </c>
      <c r="R71" s="10" t="str">
        <f>IFERROR(IF(OR(FY1_M8&gt;=Investment_Injection[[#This Row],[Injection Stop Date]],FY1_M8&lt;=Investment_Injection[[#This Row],[Injection Start Date]]),"",Investment_Injection[[#This Row],[Monthly Capital Commited]]),"")</f>
        <v/>
      </c>
      <c r="S71" s="10" t="str">
        <f>IFERROR(IF(OR(FY1_M9&gt;=Investment_Injection[[#This Row],[Injection Stop Date]],FY1_M9&lt;=Investment_Injection[[#This Row],[Injection Start Date]]),"",Investment_Injection[[#This Row],[Monthly Capital Commited]]),"")</f>
        <v/>
      </c>
      <c r="T71" s="10" t="str">
        <f>IFERROR(IF(OR(FY1_M10&gt;=Investment_Injection[[#This Row],[Injection Stop Date]],FY1_M10&lt;=Investment_Injection[[#This Row],[Injection Start Date]]),"",Investment_Injection[[#This Row],[Monthly Capital Commited]]),"")</f>
        <v/>
      </c>
      <c r="U71" s="10" t="str">
        <f>IFERROR(IF(OR(FY1_M11&gt;=Investment_Injection[[#This Row],[Injection Stop Date]],FY1_M11&lt;=Investment_Injection[[#This Row],[Injection Start Date]]),"",Investment_Injection[[#This Row],[Monthly Capital Commited]]),"")</f>
        <v/>
      </c>
      <c r="V71" s="10" t="str">
        <f>IFERROR(IF(OR(FY1_M12&gt;=Investment_Injection[[#This Row],[Injection Stop Date]],FY1_M12&lt;=Investment_Injection[[#This Row],[Injection Start Date]]),"",Investment_Injection[[#This Row],[Monthly Capital Commited]]),"")</f>
        <v/>
      </c>
      <c r="W71" s="10" t="str">
        <f>IFERROR(IF(OR(FY2_M1&gt;=Investment_Injection[[#This Row],[Injection Stop Date]],FY2_M1&lt;=Investment_Injection[[#This Row],[Injection Start Date]]),"",Investment_Injection[[#This Row],[Monthly Capital Commited]]),"")</f>
        <v/>
      </c>
      <c r="X71" s="10" t="str">
        <f>IFERROR(IF(OR(FY2_M2&gt;=Investment_Injection[[#This Row],[Injection Stop Date]],FY2_M2&lt;=Investment_Injection[[#This Row],[Injection Start Date]]),"",Investment_Injection[[#This Row],[Monthly Capital Commited]]),"")</f>
        <v/>
      </c>
      <c r="Y71" s="10" t="str">
        <f>IFERROR(IF(OR(FY2_M3&gt;=Investment_Injection[[#This Row],[Injection Stop Date]],FY2_M3&lt;=Investment_Injection[[#This Row],[Injection Start Date]]),"",Investment_Injection[[#This Row],[Monthly Capital Commited]]),"")</f>
        <v/>
      </c>
      <c r="Z71" s="10" t="str">
        <f>IFERROR(IF(OR(FY2_M4&gt;=Investment_Injection[[#This Row],[Injection Stop Date]],FY2_M4&lt;=Investment_Injection[[#This Row],[Injection Start Date]]),"",Investment_Injection[[#This Row],[Monthly Capital Commited]]),"")</f>
        <v/>
      </c>
      <c r="AA71" s="10" t="str">
        <f>IFERROR(IF(OR(FY2_M5&gt;=Investment_Injection[[#This Row],[Injection Stop Date]],FY2_M5&lt;=Investment_Injection[[#This Row],[Injection Start Date]]),"",Investment_Injection[[#This Row],[Monthly Capital Commited]]),"")</f>
        <v/>
      </c>
      <c r="AB71" s="10" t="str">
        <f>IFERROR(IF(OR(FY2_M6&gt;=Investment_Injection[[#This Row],[Injection Stop Date]],FY2_M6&lt;=Investment_Injection[[#This Row],[Injection Start Date]]),"",Investment_Injection[[#This Row],[Monthly Capital Commited]]),"")</f>
        <v/>
      </c>
      <c r="AC71" s="10" t="str">
        <f>IFERROR(IF(OR(FY2_M7&gt;=Investment_Injection[[#This Row],[Injection Stop Date]],FY2_M7&lt;=Investment_Injection[[#This Row],[Injection Start Date]]),"",Investment_Injection[[#This Row],[Monthly Capital Commited]]),"")</f>
        <v/>
      </c>
      <c r="AD71" s="10" t="str">
        <f>IFERROR(IF(OR(FY2_M8&gt;=Investment_Injection[[#This Row],[Injection Stop Date]],FY2_M8&lt;=Investment_Injection[[#This Row],[Injection Start Date]]),"",Investment_Injection[[#This Row],[Monthly Capital Commited]]),"")</f>
        <v/>
      </c>
      <c r="AE71" s="10" t="str">
        <f>IFERROR(IF(OR(FY2_M9&gt;=Investment_Injection[[#This Row],[Injection Stop Date]],FY2_M9&lt;=Investment_Injection[[#This Row],[Injection Start Date]]),"",Investment_Injection[[#This Row],[Monthly Capital Commited]]),"")</f>
        <v/>
      </c>
      <c r="AF71" s="10" t="str">
        <f>IFERROR(IF(OR(FY2_M10&gt;=Investment_Injection[[#This Row],[Injection Stop Date]],FY2_M10&lt;=Investment_Injection[[#This Row],[Injection Start Date]]),"",Investment_Injection[[#This Row],[Monthly Capital Commited]]),"")</f>
        <v/>
      </c>
      <c r="AG71" s="10" t="str">
        <f>IFERROR(IF(OR(FY2_M11&gt;=Investment_Injection[[#This Row],[Injection Stop Date]],FY2_M11&lt;=Investment_Injection[[#This Row],[Injection Start Date]]),"",Investment_Injection[[#This Row],[Monthly Capital Commited]]),"")</f>
        <v/>
      </c>
      <c r="AH71" s="10" t="str">
        <f>IFERROR(IF(OR(FY2_M12&gt;=Investment_Injection[[#This Row],[Injection Stop Date]],FY2_M12&lt;=Investment_Injection[[#This Row],[Injection Start Date]]),"",Investment_Injection[[#This Row],[Monthly Capital Commited]]),"")</f>
        <v/>
      </c>
      <c r="AI71" s="10" t="str">
        <f>IFERROR(IF(OR(FY3_M1&gt;=Investment_Injection[[#This Row],[Injection Stop Date]],FY3_M1&lt;=Investment_Injection[[#This Row],[Injection Start Date]]),"",Investment_Injection[[#This Row],[Monthly Capital Commited]]),"")</f>
        <v/>
      </c>
      <c r="AJ71" s="10" t="str">
        <f>IFERROR(IF(OR(FY3_M2&gt;=Investment_Injection[[#This Row],[Injection Stop Date]],FY3_M2&lt;=Investment_Injection[[#This Row],[Injection Start Date]]),"",Investment_Injection[[#This Row],[Monthly Capital Commited]]),"")</f>
        <v/>
      </c>
      <c r="AK71" s="10" t="str">
        <f>IFERROR(IF(OR(FY3_M3&gt;=Investment_Injection[[#This Row],[Injection Stop Date]],FY3_M3&lt;=Investment_Injection[[#This Row],[Injection Start Date]]),"",Investment_Injection[[#This Row],[Monthly Capital Commited]]),"")</f>
        <v/>
      </c>
      <c r="AL71" s="10" t="str">
        <f>IFERROR(IF(OR(FY3_M4&gt;=Investment_Injection[[#This Row],[Injection Stop Date]],FY3_M4&lt;=Investment_Injection[[#This Row],[Injection Start Date]]),"",Investment_Injection[[#This Row],[Monthly Capital Commited]]),"")</f>
        <v/>
      </c>
      <c r="AM71" s="10" t="str">
        <f>IFERROR(IF(OR(FY3_M5&gt;=Investment_Injection[[#This Row],[Injection Stop Date]],FY3_M5&lt;=Investment_Injection[[#This Row],[Injection Start Date]]),"",Investment_Injection[[#This Row],[Monthly Capital Commited]]),"")</f>
        <v/>
      </c>
      <c r="AN71" s="10" t="str">
        <f>IFERROR(IF(OR(FY3_M6&gt;=Investment_Injection[[#This Row],[Injection Stop Date]],FY3_M6&lt;=Investment_Injection[[#This Row],[Injection Start Date]]),"",Investment_Injection[[#This Row],[Monthly Capital Commited]]),"")</f>
        <v/>
      </c>
      <c r="AO71" s="10" t="str">
        <f>IFERROR(IF(OR(FY3_M7&gt;=Investment_Injection[[#This Row],[Injection Stop Date]],FY3_M7&lt;=Investment_Injection[[#This Row],[Injection Start Date]]),"",Investment_Injection[[#This Row],[Monthly Capital Commited]]),"")</f>
        <v/>
      </c>
      <c r="AP71" s="10" t="str">
        <f>IFERROR(IF(OR(FY3_M8&gt;=Investment_Injection[[#This Row],[Injection Stop Date]],FY3_M8&lt;=Investment_Injection[[#This Row],[Injection Start Date]]),"",Investment_Injection[[#This Row],[Monthly Capital Commited]]),"")</f>
        <v/>
      </c>
      <c r="AQ71" s="10" t="str">
        <f>IFERROR(IF(OR(FY3_M9&gt;=Investment_Injection[[#This Row],[Injection Stop Date]],FY3_M9&lt;=Investment_Injection[[#This Row],[Injection Start Date]]),"",Investment_Injection[[#This Row],[Monthly Capital Commited]]),"")</f>
        <v/>
      </c>
      <c r="AR71" s="10" t="str">
        <f>IFERROR(IF(OR(FY3_M10&gt;=Investment_Injection[[#This Row],[Injection Stop Date]],FY3_M10&lt;=Investment_Injection[[#This Row],[Injection Start Date]]),"",Investment_Injection[[#This Row],[Monthly Capital Commited]]),"")</f>
        <v/>
      </c>
      <c r="AS71" s="10" t="str">
        <f>IFERROR(IF(OR(FY3_M11&gt;=Investment_Injection[[#This Row],[Injection Stop Date]],FY3_M11&lt;=Investment_Injection[[#This Row],[Injection Start Date]]),"",Investment_Injection[[#This Row],[Monthly Capital Commited]]),"")</f>
        <v/>
      </c>
      <c r="AT71" s="10" t="str">
        <f>IFERROR(IF(OR(FY3_M12&gt;=Investment_Injection[[#This Row],[Injection Stop Date]],FY3_M12&lt;=Investment_Injection[[#This Row],[Injection Start Date]]),"",Investment_Injection[[#This Row],[Monthly Capital Commited]]),"")</f>
        <v/>
      </c>
      <c r="AU71" s="18"/>
      <c r="AV71" s="18"/>
      <c r="AW71" s="18"/>
      <c r="AX71" s="18"/>
      <c r="AY71" s="18"/>
      <c r="AZ71" s="18"/>
      <c r="BA71" s="18"/>
      <c r="BB71" s="18"/>
      <c r="BC71" s="18"/>
      <c r="BD71" s="18"/>
      <c r="BE71" s="18"/>
      <c r="BF71" s="18"/>
      <c r="BG71" s="18"/>
      <c r="BH71" s="18"/>
      <c r="BI71" s="18"/>
      <c r="BJ71" s="18"/>
      <c r="BK71" s="18"/>
      <c r="BL71" s="18"/>
      <c r="BM71" s="18"/>
      <c r="BN71" s="18"/>
      <c r="BO71" s="18"/>
      <c r="BP71" s="18"/>
      <c r="BQ71" s="18"/>
      <c r="BR71" s="18"/>
      <c r="BS71" s="18"/>
      <c r="BT71" s="18"/>
      <c r="BU71" s="18"/>
      <c r="BV71" s="18"/>
      <c r="BW71" s="18"/>
      <c r="BX71" s="18"/>
      <c r="BY71" s="18"/>
      <c r="BZ71" s="18"/>
      <c r="CA71" s="18"/>
      <c r="CB71" s="18"/>
      <c r="CC71" s="18"/>
      <c r="CD71" s="18"/>
    </row>
    <row r="72" spans="2:82" x14ac:dyDescent="0.45">
      <c r="B72" s="6"/>
      <c r="C72" s="6" t="s">
        <v>134</v>
      </c>
      <c r="D72" s="6"/>
      <c r="E72" s="6"/>
      <c r="F72" s="6"/>
      <c r="G72" s="10" t="str">
        <f>IF(ISBLANK(Investment_Injection[[#This Row],[Injection Start Date]]),"",YEAR(Investment_Injection[[#This Row],[Injection Start Date]]))</f>
        <v/>
      </c>
      <c r="H72" s="10" t="str">
        <f>IF(ISBLANK(Investment_Injection[[#This Row],[Injection Start Date]]),"",MONTH(Investment_Injection[[#This Row],[Injection Start Date]]))</f>
        <v/>
      </c>
      <c r="I72" s="10">
        <f>SUM(Investment_Injection[[#This Row],[FY1_M1]:[FY6_M12]])</f>
        <v>0</v>
      </c>
      <c r="J72" s="14">
        <f>IF(Investment_Injection[[#This Row],[Round]]="Round 1",Investment_Injection[[#This Row],[Commitment]]/Evaluation1,IF(Investment_Injection[[#This Row],[Round]]="Round 2",Investment_Injection[[#This Row],[Commitment]]/Evaluation2,IF(Investment_Injection[[#This Row],[Round]]="Round 3",Investment_Injection[[#This Row],[Commitment]]/Evaluation3,IF(Investment_Injection[[#This Row],[Round]]="Round 4",Investment_Injection[[#This Row],[Commitment]]/Evaluation4,IF(Investment_Injection[[#This Row],[Round]]="Round 5",Investment_Injection[[#This Row],[Commitment]]/Evaluation5,IF(Investment_Injection[[#This Row],[Round]]="Round 6",Investment_Injection[[#This Row],[Commitment]]/Evaluation6,"error"))))))</f>
        <v>0</v>
      </c>
      <c r="K72" s="10" t="str">
        <f>IFERROR(IF(OR(FY1_M1&gt;=Investment_Injection[[#This Row],[Injection Stop Date]],FY1_M1&lt;=Investment_Injection[[#This Row],[Injection Start Date]]),"",Investment_Injection[[#This Row],[Monthly Capital Commited]]),"")</f>
        <v/>
      </c>
      <c r="L72" s="10" t="str">
        <f>IFERROR(IF(OR(FY1_M2&gt;=Investment_Injection[[#This Row],[Injection Stop Date]],FY1_M2&lt;=Investment_Injection[[#This Row],[Injection Start Date]]),"",Investment_Injection[[#This Row],[Monthly Capital Commited]]),"")</f>
        <v/>
      </c>
      <c r="M72" s="10" t="str">
        <f>IFERROR(IF(OR(FY1_M3&gt;=Investment_Injection[[#This Row],[Injection Stop Date]],FY1_M3&lt;=Investment_Injection[[#This Row],[Injection Start Date]]),"",Investment_Injection[[#This Row],[Monthly Capital Commited]]),"")</f>
        <v/>
      </c>
      <c r="N72" s="10" t="str">
        <f>IFERROR(IF(OR(FY1_M4&gt;=Investment_Injection[[#This Row],[Injection Stop Date]],FY1_M4&lt;=Investment_Injection[[#This Row],[Injection Start Date]]),"",Investment_Injection[[#This Row],[Monthly Capital Commited]]),"")</f>
        <v/>
      </c>
      <c r="O72" s="10" t="str">
        <f>IFERROR(IF(OR(FY1_M5&gt;=Investment_Injection[[#This Row],[Injection Stop Date]],FY1_M5&lt;=Investment_Injection[[#This Row],[Injection Start Date]]),"",Investment_Injection[[#This Row],[Monthly Capital Commited]]),"")</f>
        <v/>
      </c>
      <c r="P72" s="10" t="str">
        <f>IFERROR(IF(OR(FY1_M6&gt;=Investment_Injection[[#This Row],[Injection Stop Date]],FY1_M6&lt;=Investment_Injection[[#This Row],[Injection Start Date]]),"",Investment_Injection[[#This Row],[Monthly Capital Commited]]),"")</f>
        <v/>
      </c>
      <c r="Q72" s="10" t="str">
        <f>IFERROR(IF(OR(FY1_M7&gt;=Investment_Injection[[#This Row],[Injection Stop Date]],FY1_M7&lt;=Investment_Injection[[#This Row],[Injection Start Date]]),"",Investment_Injection[[#This Row],[Monthly Capital Commited]]),"")</f>
        <v/>
      </c>
      <c r="R72" s="10" t="str">
        <f>IFERROR(IF(OR(FY1_M8&gt;=Investment_Injection[[#This Row],[Injection Stop Date]],FY1_M8&lt;=Investment_Injection[[#This Row],[Injection Start Date]]),"",Investment_Injection[[#This Row],[Monthly Capital Commited]]),"")</f>
        <v/>
      </c>
      <c r="S72" s="10" t="str">
        <f>IFERROR(IF(OR(FY1_M9&gt;=Investment_Injection[[#This Row],[Injection Stop Date]],FY1_M9&lt;=Investment_Injection[[#This Row],[Injection Start Date]]),"",Investment_Injection[[#This Row],[Monthly Capital Commited]]),"")</f>
        <v/>
      </c>
      <c r="T72" s="10" t="str">
        <f>IFERROR(IF(OR(FY1_M10&gt;=Investment_Injection[[#This Row],[Injection Stop Date]],FY1_M10&lt;=Investment_Injection[[#This Row],[Injection Start Date]]),"",Investment_Injection[[#This Row],[Monthly Capital Commited]]),"")</f>
        <v/>
      </c>
      <c r="U72" s="10" t="str">
        <f>IFERROR(IF(OR(FY1_M11&gt;=Investment_Injection[[#This Row],[Injection Stop Date]],FY1_M11&lt;=Investment_Injection[[#This Row],[Injection Start Date]]),"",Investment_Injection[[#This Row],[Monthly Capital Commited]]),"")</f>
        <v/>
      </c>
      <c r="V72" s="10" t="str">
        <f>IFERROR(IF(OR(FY1_M12&gt;=Investment_Injection[[#This Row],[Injection Stop Date]],FY1_M12&lt;=Investment_Injection[[#This Row],[Injection Start Date]]),"",Investment_Injection[[#This Row],[Monthly Capital Commited]]),"")</f>
        <v/>
      </c>
      <c r="W72" s="10" t="str">
        <f>IFERROR(IF(OR(FY2_M1&gt;=Investment_Injection[[#This Row],[Injection Stop Date]],FY2_M1&lt;=Investment_Injection[[#This Row],[Injection Start Date]]),"",Investment_Injection[[#This Row],[Monthly Capital Commited]]),"")</f>
        <v/>
      </c>
      <c r="X72" s="10" t="str">
        <f>IFERROR(IF(OR(FY2_M2&gt;=Investment_Injection[[#This Row],[Injection Stop Date]],FY2_M2&lt;=Investment_Injection[[#This Row],[Injection Start Date]]),"",Investment_Injection[[#This Row],[Monthly Capital Commited]]),"")</f>
        <v/>
      </c>
      <c r="Y72" s="10" t="str">
        <f>IFERROR(IF(OR(FY2_M3&gt;=Investment_Injection[[#This Row],[Injection Stop Date]],FY2_M3&lt;=Investment_Injection[[#This Row],[Injection Start Date]]),"",Investment_Injection[[#This Row],[Monthly Capital Commited]]),"")</f>
        <v/>
      </c>
      <c r="Z72" s="10" t="str">
        <f>IFERROR(IF(OR(FY2_M4&gt;=Investment_Injection[[#This Row],[Injection Stop Date]],FY2_M4&lt;=Investment_Injection[[#This Row],[Injection Start Date]]),"",Investment_Injection[[#This Row],[Monthly Capital Commited]]),"")</f>
        <v/>
      </c>
      <c r="AA72" s="10" t="str">
        <f>IFERROR(IF(OR(FY2_M5&gt;=Investment_Injection[[#This Row],[Injection Stop Date]],FY2_M5&lt;=Investment_Injection[[#This Row],[Injection Start Date]]),"",Investment_Injection[[#This Row],[Monthly Capital Commited]]),"")</f>
        <v/>
      </c>
      <c r="AB72" s="10" t="str">
        <f>IFERROR(IF(OR(FY2_M6&gt;=Investment_Injection[[#This Row],[Injection Stop Date]],FY2_M6&lt;=Investment_Injection[[#This Row],[Injection Start Date]]),"",Investment_Injection[[#This Row],[Monthly Capital Commited]]),"")</f>
        <v/>
      </c>
      <c r="AC72" s="10" t="str">
        <f>IFERROR(IF(OR(FY2_M7&gt;=Investment_Injection[[#This Row],[Injection Stop Date]],FY2_M7&lt;=Investment_Injection[[#This Row],[Injection Start Date]]),"",Investment_Injection[[#This Row],[Monthly Capital Commited]]),"")</f>
        <v/>
      </c>
      <c r="AD72" s="10" t="str">
        <f>IFERROR(IF(OR(FY2_M8&gt;=Investment_Injection[[#This Row],[Injection Stop Date]],FY2_M8&lt;=Investment_Injection[[#This Row],[Injection Start Date]]),"",Investment_Injection[[#This Row],[Monthly Capital Commited]]),"")</f>
        <v/>
      </c>
      <c r="AE72" s="10" t="str">
        <f>IFERROR(IF(OR(FY2_M9&gt;=Investment_Injection[[#This Row],[Injection Stop Date]],FY2_M9&lt;=Investment_Injection[[#This Row],[Injection Start Date]]),"",Investment_Injection[[#This Row],[Monthly Capital Commited]]),"")</f>
        <v/>
      </c>
      <c r="AF72" s="10" t="str">
        <f>IFERROR(IF(OR(FY2_M10&gt;=Investment_Injection[[#This Row],[Injection Stop Date]],FY2_M10&lt;=Investment_Injection[[#This Row],[Injection Start Date]]),"",Investment_Injection[[#This Row],[Monthly Capital Commited]]),"")</f>
        <v/>
      </c>
      <c r="AG72" s="10" t="str">
        <f>IFERROR(IF(OR(FY2_M11&gt;=Investment_Injection[[#This Row],[Injection Stop Date]],FY2_M11&lt;=Investment_Injection[[#This Row],[Injection Start Date]]),"",Investment_Injection[[#This Row],[Monthly Capital Commited]]),"")</f>
        <v/>
      </c>
      <c r="AH72" s="10" t="str">
        <f>IFERROR(IF(OR(FY2_M12&gt;=Investment_Injection[[#This Row],[Injection Stop Date]],FY2_M12&lt;=Investment_Injection[[#This Row],[Injection Start Date]]),"",Investment_Injection[[#This Row],[Monthly Capital Commited]]),"")</f>
        <v/>
      </c>
      <c r="AI72" s="10" t="str">
        <f>IFERROR(IF(OR(FY3_M1&gt;=Investment_Injection[[#This Row],[Injection Stop Date]],FY3_M1&lt;=Investment_Injection[[#This Row],[Injection Start Date]]),"",Investment_Injection[[#This Row],[Monthly Capital Commited]]),"")</f>
        <v/>
      </c>
      <c r="AJ72" s="10" t="str">
        <f>IFERROR(IF(OR(FY3_M2&gt;=Investment_Injection[[#This Row],[Injection Stop Date]],FY3_M2&lt;=Investment_Injection[[#This Row],[Injection Start Date]]),"",Investment_Injection[[#This Row],[Monthly Capital Commited]]),"")</f>
        <v/>
      </c>
      <c r="AK72" s="10" t="str">
        <f>IFERROR(IF(OR(FY3_M3&gt;=Investment_Injection[[#This Row],[Injection Stop Date]],FY3_M3&lt;=Investment_Injection[[#This Row],[Injection Start Date]]),"",Investment_Injection[[#This Row],[Monthly Capital Commited]]),"")</f>
        <v/>
      </c>
      <c r="AL72" s="10" t="str">
        <f>IFERROR(IF(OR(FY3_M4&gt;=Investment_Injection[[#This Row],[Injection Stop Date]],FY3_M4&lt;=Investment_Injection[[#This Row],[Injection Start Date]]),"",Investment_Injection[[#This Row],[Monthly Capital Commited]]),"")</f>
        <v/>
      </c>
      <c r="AM72" s="10" t="str">
        <f>IFERROR(IF(OR(FY3_M5&gt;=Investment_Injection[[#This Row],[Injection Stop Date]],FY3_M5&lt;=Investment_Injection[[#This Row],[Injection Start Date]]),"",Investment_Injection[[#This Row],[Monthly Capital Commited]]),"")</f>
        <v/>
      </c>
      <c r="AN72" s="10" t="str">
        <f>IFERROR(IF(OR(FY3_M6&gt;=Investment_Injection[[#This Row],[Injection Stop Date]],FY3_M6&lt;=Investment_Injection[[#This Row],[Injection Start Date]]),"",Investment_Injection[[#This Row],[Monthly Capital Commited]]),"")</f>
        <v/>
      </c>
      <c r="AO72" s="10" t="str">
        <f>IFERROR(IF(OR(FY3_M7&gt;=Investment_Injection[[#This Row],[Injection Stop Date]],FY3_M7&lt;=Investment_Injection[[#This Row],[Injection Start Date]]),"",Investment_Injection[[#This Row],[Monthly Capital Commited]]),"")</f>
        <v/>
      </c>
      <c r="AP72" s="10" t="str">
        <f>IFERROR(IF(OR(FY3_M8&gt;=Investment_Injection[[#This Row],[Injection Stop Date]],FY3_M8&lt;=Investment_Injection[[#This Row],[Injection Start Date]]),"",Investment_Injection[[#This Row],[Monthly Capital Commited]]),"")</f>
        <v/>
      </c>
      <c r="AQ72" s="10" t="str">
        <f>IFERROR(IF(OR(FY3_M9&gt;=Investment_Injection[[#This Row],[Injection Stop Date]],FY3_M9&lt;=Investment_Injection[[#This Row],[Injection Start Date]]),"",Investment_Injection[[#This Row],[Monthly Capital Commited]]),"")</f>
        <v/>
      </c>
      <c r="AR72" s="10" t="str">
        <f>IFERROR(IF(OR(FY3_M10&gt;=Investment_Injection[[#This Row],[Injection Stop Date]],FY3_M10&lt;=Investment_Injection[[#This Row],[Injection Start Date]]),"",Investment_Injection[[#This Row],[Monthly Capital Commited]]),"")</f>
        <v/>
      </c>
      <c r="AS72" s="10" t="str">
        <f>IFERROR(IF(OR(FY3_M11&gt;=Investment_Injection[[#This Row],[Injection Stop Date]],FY3_M11&lt;=Investment_Injection[[#This Row],[Injection Start Date]]),"",Investment_Injection[[#This Row],[Monthly Capital Commited]]),"")</f>
        <v/>
      </c>
      <c r="AT72" s="10" t="str">
        <f>IFERROR(IF(OR(FY3_M12&gt;=Investment_Injection[[#This Row],[Injection Stop Date]],FY3_M12&lt;=Investment_Injection[[#This Row],[Injection Start Date]]),"",Investment_Injection[[#This Row],[Monthly Capital Commited]]),"")</f>
        <v/>
      </c>
      <c r="AU72" s="18"/>
      <c r="AV72" s="18"/>
      <c r="AW72" s="18"/>
      <c r="AX72" s="18"/>
      <c r="AY72" s="18"/>
      <c r="AZ72" s="18"/>
      <c r="BA72" s="18"/>
      <c r="BB72" s="18"/>
      <c r="BC72" s="18"/>
      <c r="BD72" s="18"/>
      <c r="BE72" s="18"/>
      <c r="BF72" s="18"/>
      <c r="BG72" s="18"/>
      <c r="BH72" s="18"/>
      <c r="BI72" s="18"/>
      <c r="BJ72" s="18"/>
      <c r="BK72" s="18"/>
      <c r="BL72" s="18"/>
      <c r="BM72" s="18"/>
      <c r="BN72" s="18"/>
      <c r="BO72" s="18"/>
      <c r="BP72" s="18"/>
      <c r="BQ72" s="18"/>
      <c r="BR72" s="18"/>
      <c r="BS72" s="18"/>
      <c r="BT72" s="18"/>
      <c r="BU72" s="18"/>
      <c r="BV72" s="18"/>
      <c r="BW72" s="18"/>
      <c r="BX72" s="18"/>
      <c r="BY72" s="18"/>
      <c r="BZ72" s="18"/>
      <c r="CA72" s="18"/>
      <c r="CB72" s="18"/>
      <c r="CC72" s="18"/>
      <c r="CD72" s="18"/>
    </row>
    <row r="73" spans="2:82" x14ac:dyDescent="0.45">
      <c r="B73" s="6"/>
      <c r="C73" s="6" t="s">
        <v>134</v>
      </c>
      <c r="D73" s="6"/>
      <c r="E73" s="6"/>
      <c r="F73" s="6"/>
      <c r="G73" s="10" t="str">
        <f>IF(ISBLANK(Investment_Injection[[#This Row],[Injection Start Date]]),"",YEAR(Investment_Injection[[#This Row],[Injection Start Date]]))</f>
        <v/>
      </c>
      <c r="H73" s="10" t="str">
        <f>IF(ISBLANK(Investment_Injection[[#This Row],[Injection Start Date]]),"",MONTH(Investment_Injection[[#This Row],[Injection Start Date]]))</f>
        <v/>
      </c>
      <c r="I73" s="10">
        <f>SUM(Investment_Injection[[#This Row],[FY1_M1]:[FY6_M12]])</f>
        <v>0</v>
      </c>
      <c r="J73" s="14">
        <f>IF(Investment_Injection[[#This Row],[Round]]="Round 1",Investment_Injection[[#This Row],[Commitment]]/Evaluation1,IF(Investment_Injection[[#This Row],[Round]]="Round 2",Investment_Injection[[#This Row],[Commitment]]/Evaluation2,IF(Investment_Injection[[#This Row],[Round]]="Round 3",Investment_Injection[[#This Row],[Commitment]]/Evaluation3,IF(Investment_Injection[[#This Row],[Round]]="Round 4",Investment_Injection[[#This Row],[Commitment]]/Evaluation4,IF(Investment_Injection[[#This Row],[Round]]="Round 5",Investment_Injection[[#This Row],[Commitment]]/Evaluation5,IF(Investment_Injection[[#This Row],[Round]]="Round 6",Investment_Injection[[#This Row],[Commitment]]/Evaluation6,"error"))))))</f>
        <v>0</v>
      </c>
      <c r="K73" s="10" t="str">
        <f>IFERROR(IF(OR(FY1_M1&gt;=Investment_Injection[[#This Row],[Injection Stop Date]],FY1_M1&lt;=Investment_Injection[[#This Row],[Injection Start Date]]),"",Investment_Injection[[#This Row],[Monthly Capital Commited]]),"")</f>
        <v/>
      </c>
      <c r="L73" s="10" t="str">
        <f>IFERROR(IF(OR(FY1_M2&gt;=Investment_Injection[[#This Row],[Injection Stop Date]],FY1_M2&lt;=Investment_Injection[[#This Row],[Injection Start Date]]),"",Investment_Injection[[#This Row],[Monthly Capital Commited]]),"")</f>
        <v/>
      </c>
      <c r="M73" s="10" t="str">
        <f>IFERROR(IF(OR(FY1_M3&gt;=Investment_Injection[[#This Row],[Injection Stop Date]],FY1_M3&lt;=Investment_Injection[[#This Row],[Injection Start Date]]),"",Investment_Injection[[#This Row],[Monthly Capital Commited]]),"")</f>
        <v/>
      </c>
      <c r="N73" s="10" t="str">
        <f>IFERROR(IF(OR(FY1_M4&gt;=Investment_Injection[[#This Row],[Injection Stop Date]],FY1_M4&lt;=Investment_Injection[[#This Row],[Injection Start Date]]),"",Investment_Injection[[#This Row],[Monthly Capital Commited]]),"")</f>
        <v/>
      </c>
      <c r="O73" s="10" t="str">
        <f>IFERROR(IF(OR(FY1_M5&gt;=Investment_Injection[[#This Row],[Injection Stop Date]],FY1_M5&lt;=Investment_Injection[[#This Row],[Injection Start Date]]),"",Investment_Injection[[#This Row],[Monthly Capital Commited]]),"")</f>
        <v/>
      </c>
      <c r="P73" s="10" t="str">
        <f>IFERROR(IF(OR(FY1_M6&gt;=Investment_Injection[[#This Row],[Injection Stop Date]],FY1_M6&lt;=Investment_Injection[[#This Row],[Injection Start Date]]),"",Investment_Injection[[#This Row],[Monthly Capital Commited]]),"")</f>
        <v/>
      </c>
      <c r="Q73" s="10" t="str">
        <f>IFERROR(IF(OR(FY1_M7&gt;=Investment_Injection[[#This Row],[Injection Stop Date]],FY1_M7&lt;=Investment_Injection[[#This Row],[Injection Start Date]]),"",Investment_Injection[[#This Row],[Monthly Capital Commited]]),"")</f>
        <v/>
      </c>
      <c r="R73" s="10" t="str">
        <f>IFERROR(IF(OR(FY1_M8&gt;=Investment_Injection[[#This Row],[Injection Stop Date]],FY1_M8&lt;=Investment_Injection[[#This Row],[Injection Start Date]]),"",Investment_Injection[[#This Row],[Monthly Capital Commited]]),"")</f>
        <v/>
      </c>
      <c r="S73" s="10" t="str">
        <f>IFERROR(IF(OR(FY1_M9&gt;=Investment_Injection[[#This Row],[Injection Stop Date]],FY1_M9&lt;=Investment_Injection[[#This Row],[Injection Start Date]]),"",Investment_Injection[[#This Row],[Monthly Capital Commited]]),"")</f>
        <v/>
      </c>
      <c r="T73" s="10" t="str">
        <f>IFERROR(IF(OR(FY1_M10&gt;=Investment_Injection[[#This Row],[Injection Stop Date]],FY1_M10&lt;=Investment_Injection[[#This Row],[Injection Start Date]]),"",Investment_Injection[[#This Row],[Monthly Capital Commited]]),"")</f>
        <v/>
      </c>
      <c r="U73" s="10" t="str">
        <f>IFERROR(IF(OR(FY1_M11&gt;=Investment_Injection[[#This Row],[Injection Stop Date]],FY1_M11&lt;=Investment_Injection[[#This Row],[Injection Start Date]]),"",Investment_Injection[[#This Row],[Monthly Capital Commited]]),"")</f>
        <v/>
      </c>
      <c r="V73" s="10" t="str">
        <f>IFERROR(IF(OR(FY1_M12&gt;=Investment_Injection[[#This Row],[Injection Stop Date]],FY1_M12&lt;=Investment_Injection[[#This Row],[Injection Start Date]]),"",Investment_Injection[[#This Row],[Monthly Capital Commited]]),"")</f>
        <v/>
      </c>
      <c r="W73" s="10" t="str">
        <f>IFERROR(IF(OR(FY2_M1&gt;=Investment_Injection[[#This Row],[Injection Stop Date]],FY2_M1&lt;=Investment_Injection[[#This Row],[Injection Start Date]]),"",Investment_Injection[[#This Row],[Monthly Capital Commited]]),"")</f>
        <v/>
      </c>
      <c r="X73" s="10" t="str">
        <f>IFERROR(IF(OR(FY2_M2&gt;=Investment_Injection[[#This Row],[Injection Stop Date]],FY2_M2&lt;=Investment_Injection[[#This Row],[Injection Start Date]]),"",Investment_Injection[[#This Row],[Monthly Capital Commited]]),"")</f>
        <v/>
      </c>
      <c r="Y73" s="10" t="str">
        <f>IFERROR(IF(OR(FY2_M3&gt;=Investment_Injection[[#This Row],[Injection Stop Date]],FY2_M3&lt;=Investment_Injection[[#This Row],[Injection Start Date]]),"",Investment_Injection[[#This Row],[Monthly Capital Commited]]),"")</f>
        <v/>
      </c>
      <c r="Z73" s="10" t="str">
        <f>IFERROR(IF(OR(FY2_M4&gt;=Investment_Injection[[#This Row],[Injection Stop Date]],FY2_M4&lt;=Investment_Injection[[#This Row],[Injection Start Date]]),"",Investment_Injection[[#This Row],[Monthly Capital Commited]]),"")</f>
        <v/>
      </c>
      <c r="AA73" s="10" t="str">
        <f>IFERROR(IF(OR(FY2_M5&gt;=Investment_Injection[[#This Row],[Injection Stop Date]],FY2_M5&lt;=Investment_Injection[[#This Row],[Injection Start Date]]),"",Investment_Injection[[#This Row],[Monthly Capital Commited]]),"")</f>
        <v/>
      </c>
      <c r="AB73" s="10" t="str">
        <f>IFERROR(IF(OR(FY2_M6&gt;=Investment_Injection[[#This Row],[Injection Stop Date]],FY2_M6&lt;=Investment_Injection[[#This Row],[Injection Start Date]]),"",Investment_Injection[[#This Row],[Monthly Capital Commited]]),"")</f>
        <v/>
      </c>
      <c r="AC73" s="10" t="str">
        <f>IFERROR(IF(OR(FY2_M7&gt;=Investment_Injection[[#This Row],[Injection Stop Date]],FY2_M7&lt;=Investment_Injection[[#This Row],[Injection Start Date]]),"",Investment_Injection[[#This Row],[Monthly Capital Commited]]),"")</f>
        <v/>
      </c>
      <c r="AD73" s="10" t="str">
        <f>IFERROR(IF(OR(FY2_M8&gt;=Investment_Injection[[#This Row],[Injection Stop Date]],FY2_M8&lt;=Investment_Injection[[#This Row],[Injection Start Date]]),"",Investment_Injection[[#This Row],[Monthly Capital Commited]]),"")</f>
        <v/>
      </c>
      <c r="AE73" s="10" t="str">
        <f>IFERROR(IF(OR(FY2_M9&gt;=Investment_Injection[[#This Row],[Injection Stop Date]],FY2_M9&lt;=Investment_Injection[[#This Row],[Injection Start Date]]),"",Investment_Injection[[#This Row],[Monthly Capital Commited]]),"")</f>
        <v/>
      </c>
      <c r="AF73" s="10" t="str">
        <f>IFERROR(IF(OR(FY2_M10&gt;=Investment_Injection[[#This Row],[Injection Stop Date]],FY2_M10&lt;=Investment_Injection[[#This Row],[Injection Start Date]]),"",Investment_Injection[[#This Row],[Monthly Capital Commited]]),"")</f>
        <v/>
      </c>
      <c r="AG73" s="10" t="str">
        <f>IFERROR(IF(OR(FY2_M11&gt;=Investment_Injection[[#This Row],[Injection Stop Date]],FY2_M11&lt;=Investment_Injection[[#This Row],[Injection Start Date]]),"",Investment_Injection[[#This Row],[Monthly Capital Commited]]),"")</f>
        <v/>
      </c>
      <c r="AH73" s="10" t="str">
        <f>IFERROR(IF(OR(FY2_M12&gt;=Investment_Injection[[#This Row],[Injection Stop Date]],FY2_M12&lt;=Investment_Injection[[#This Row],[Injection Start Date]]),"",Investment_Injection[[#This Row],[Monthly Capital Commited]]),"")</f>
        <v/>
      </c>
      <c r="AI73" s="10" t="str">
        <f>IFERROR(IF(OR(FY3_M1&gt;=Investment_Injection[[#This Row],[Injection Stop Date]],FY3_M1&lt;=Investment_Injection[[#This Row],[Injection Start Date]]),"",Investment_Injection[[#This Row],[Monthly Capital Commited]]),"")</f>
        <v/>
      </c>
      <c r="AJ73" s="10" t="str">
        <f>IFERROR(IF(OR(FY3_M2&gt;=Investment_Injection[[#This Row],[Injection Stop Date]],FY3_M2&lt;=Investment_Injection[[#This Row],[Injection Start Date]]),"",Investment_Injection[[#This Row],[Monthly Capital Commited]]),"")</f>
        <v/>
      </c>
      <c r="AK73" s="10" t="str">
        <f>IFERROR(IF(OR(FY3_M3&gt;=Investment_Injection[[#This Row],[Injection Stop Date]],FY3_M3&lt;=Investment_Injection[[#This Row],[Injection Start Date]]),"",Investment_Injection[[#This Row],[Monthly Capital Commited]]),"")</f>
        <v/>
      </c>
      <c r="AL73" s="10" t="str">
        <f>IFERROR(IF(OR(FY3_M4&gt;=Investment_Injection[[#This Row],[Injection Stop Date]],FY3_M4&lt;=Investment_Injection[[#This Row],[Injection Start Date]]),"",Investment_Injection[[#This Row],[Monthly Capital Commited]]),"")</f>
        <v/>
      </c>
      <c r="AM73" s="10" t="str">
        <f>IFERROR(IF(OR(FY3_M5&gt;=Investment_Injection[[#This Row],[Injection Stop Date]],FY3_M5&lt;=Investment_Injection[[#This Row],[Injection Start Date]]),"",Investment_Injection[[#This Row],[Monthly Capital Commited]]),"")</f>
        <v/>
      </c>
      <c r="AN73" s="10" t="str">
        <f>IFERROR(IF(OR(FY3_M6&gt;=Investment_Injection[[#This Row],[Injection Stop Date]],FY3_M6&lt;=Investment_Injection[[#This Row],[Injection Start Date]]),"",Investment_Injection[[#This Row],[Monthly Capital Commited]]),"")</f>
        <v/>
      </c>
      <c r="AO73" s="10" t="str">
        <f>IFERROR(IF(OR(FY3_M7&gt;=Investment_Injection[[#This Row],[Injection Stop Date]],FY3_M7&lt;=Investment_Injection[[#This Row],[Injection Start Date]]),"",Investment_Injection[[#This Row],[Monthly Capital Commited]]),"")</f>
        <v/>
      </c>
      <c r="AP73" s="10" t="str">
        <f>IFERROR(IF(OR(FY3_M8&gt;=Investment_Injection[[#This Row],[Injection Stop Date]],FY3_M8&lt;=Investment_Injection[[#This Row],[Injection Start Date]]),"",Investment_Injection[[#This Row],[Monthly Capital Commited]]),"")</f>
        <v/>
      </c>
      <c r="AQ73" s="10" t="str">
        <f>IFERROR(IF(OR(FY3_M9&gt;=Investment_Injection[[#This Row],[Injection Stop Date]],FY3_M9&lt;=Investment_Injection[[#This Row],[Injection Start Date]]),"",Investment_Injection[[#This Row],[Monthly Capital Commited]]),"")</f>
        <v/>
      </c>
      <c r="AR73" s="10" t="str">
        <f>IFERROR(IF(OR(FY3_M10&gt;=Investment_Injection[[#This Row],[Injection Stop Date]],FY3_M10&lt;=Investment_Injection[[#This Row],[Injection Start Date]]),"",Investment_Injection[[#This Row],[Monthly Capital Commited]]),"")</f>
        <v/>
      </c>
      <c r="AS73" s="10" t="str">
        <f>IFERROR(IF(OR(FY3_M11&gt;=Investment_Injection[[#This Row],[Injection Stop Date]],FY3_M11&lt;=Investment_Injection[[#This Row],[Injection Start Date]]),"",Investment_Injection[[#This Row],[Monthly Capital Commited]]),"")</f>
        <v/>
      </c>
      <c r="AT73" s="10" t="str">
        <f>IFERROR(IF(OR(FY3_M12&gt;=Investment_Injection[[#This Row],[Injection Stop Date]],FY3_M12&lt;=Investment_Injection[[#This Row],[Injection Start Date]]),"",Investment_Injection[[#This Row],[Monthly Capital Commited]]),"")</f>
        <v/>
      </c>
      <c r="AU73" s="18"/>
      <c r="AV73" s="18"/>
      <c r="AW73" s="18"/>
      <c r="AX73" s="18"/>
      <c r="AY73" s="18"/>
      <c r="AZ73" s="18"/>
      <c r="BA73" s="18"/>
      <c r="BB73" s="18"/>
      <c r="BC73" s="18"/>
      <c r="BD73" s="18"/>
      <c r="BE73" s="18"/>
      <c r="BF73" s="18"/>
      <c r="BG73" s="18"/>
      <c r="BH73" s="18"/>
      <c r="BI73" s="18"/>
      <c r="BJ73" s="18"/>
      <c r="BK73" s="18"/>
      <c r="BL73" s="18"/>
      <c r="BM73" s="18"/>
      <c r="BN73" s="18"/>
      <c r="BO73" s="18"/>
      <c r="BP73" s="18"/>
      <c r="BQ73" s="18"/>
      <c r="BR73" s="18"/>
      <c r="BS73" s="18"/>
      <c r="BT73" s="18"/>
      <c r="BU73" s="18"/>
      <c r="BV73" s="18"/>
      <c r="BW73" s="18"/>
      <c r="BX73" s="18"/>
      <c r="BY73" s="18"/>
      <c r="BZ73" s="18"/>
      <c r="CA73" s="18"/>
      <c r="CB73" s="18"/>
      <c r="CC73" s="18"/>
      <c r="CD73" s="18"/>
    </row>
  </sheetData>
  <phoneticPr fontId="7" type="noConversion"/>
  <conditionalFormatting sqref="D27:F27">
    <cfRule type="cellIs" dxfId="220" priority="56" operator="lessThan">
      <formula>0.95</formula>
    </cfRule>
    <cfRule type="cellIs" dxfId="219" priority="57" operator="lessThan">
      <formula>1</formula>
    </cfRule>
  </conditionalFormatting>
  <conditionalFormatting sqref="B69">
    <cfRule type="duplicateValues" dxfId="218" priority="54"/>
  </conditionalFormatting>
  <conditionalFormatting sqref="B58">
    <cfRule type="duplicateValues" dxfId="217" priority="53"/>
  </conditionalFormatting>
  <conditionalFormatting sqref="B24">
    <cfRule type="duplicateValues" dxfId="216" priority="52"/>
  </conditionalFormatting>
  <conditionalFormatting sqref="K35:L58">
    <cfRule type="colorScale" priority="51">
      <colorScale>
        <cfvo type="min"/>
        <cfvo type="max"/>
        <color rgb="FFFCFCFF"/>
        <color rgb="FF63BE7B"/>
      </colorScale>
    </cfRule>
  </conditionalFormatting>
  <conditionalFormatting sqref="B38">
    <cfRule type="duplicateValues" dxfId="215" priority="44"/>
  </conditionalFormatting>
  <conditionalFormatting sqref="B57">
    <cfRule type="duplicateValues" dxfId="214" priority="40"/>
  </conditionalFormatting>
  <conditionalFormatting sqref="B45">
    <cfRule type="duplicateValues" dxfId="213" priority="36"/>
  </conditionalFormatting>
  <conditionalFormatting sqref="B46">
    <cfRule type="duplicateValues" dxfId="212" priority="35"/>
  </conditionalFormatting>
  <conditionalFormatting sqref="B47">
    <cfRule type="duplicateValues" dxfId="211" priority="34"/>
  </conditionalFormatting>
  <conditionalFormatting sqref="B54">
    <cfRule type="duplicateValues" dxfId="210" priority="27"/>
  </conditionalFormatting>
  <conditionalFormatting sqref="B55">
    <cfRule type="duplicateValues" dxfId="209" priority="26"/>
  </conditionalFormatting>
  <conditionalFormatting sqref="B56">
    <cfRule type="duplicateValues" dxfId="208" priority="25"/>
  </conditionalFormatting>
  <conditionalFormatting sqref="B64">
    <cfRule type="duplicateValues" dxfId="207" priority="24"/>
  </conditionalFormatting>
  <conditionalFormatting sqref="B68">
    <cfRule type="duplicateValues" dxfId="206" priority="23"/>
  </conditionalFormatting>
  <conditionalFormatting sqref="B36">
    <cfRule type="duplicateValues" dxfId="205" priority="22"/>
  </conditionalFormatting>
  <conditionalFormatting sqref="B48">
    <cfRule type="duplicateValues" dxfId="204" priority="21"/>
  </conditionalFormatting>
  <conditionalFormatting sqref="B49">
    <cfRule type="duplicateValues" dxfId="203" priority="20"/>
  </conditionalFormatting>
  <conditionalFormatting sqref="B50">
    <cfRule type="duplicateValues" dxfId="202" priority="19"/>
  </conditionalFormatting>
  <conditionalFormatting sqref="B51">
    <cfRule type="duplicateValues" dxfId="201" priority="18"/>
  </conditionalFormatting>
  <conditionalFormatting sqref="B52">
    <cfRule type="duplicateValues" dxfId="200" priority="17"/>
  </conditionalFormatting>
  <conditionalFormatting sqref="B53">
    <cfRule type="duplicateValues" dxfId="199" priority="16"/>
  </conditionalFormatting>
  <conditionalFormatting sqref="B19">
    <cfRule type="duplicateValues" dxfId="198" priority="12"/>
  </conditionalFormatting>
  <conditionalFormatting sqref="B37">
    <cfRule type="duplicateValues" dxfId="197" priority="11"/>
  </conditionalFormatting>
  <conditionalFormatting sqref="B23">
    <cfRule type="duplicateValues" dxfId="196" priority="9"/>
  </conditionalFormatting>
  <conditionalFormatting sqref="B40">
    <cfRule type="duplicateValues" dxfId="195" priority="8"/>
  </conditionalFormatting>
  <conditionalFormatting sqref="B35">
    <cfRule type="duplicateValues" dxfId="194" priority="7"/>
  </conditionalFormatting>
  <conditionalFormatting sqref="B18 B25:B26 B20:B22">
    <cfRule type="duplicateValues" dxfId="193" priority="58"/>
  </conditionalFormatting>
  <conditionalFormatting sqref="E18:F26">
    <cfRule type="colorScale" priority="61">
      <colorScale>
        <cfvo type="min"/>
        <cfvo type="max"/>
        <color rgb="FFFCFCFF"/>
        <color rgb="FF63BE7B"/>
      </colorScale>
    </cfRule>
  </conditionalFormatting>
  <conditionalFormatting sqref="G18:G26">
    <cfRule type="colorScale" priority="63">
      <colorScale>
        <cfvo type="min"/>
        <cfvo type="max"/>
        <color rgb="FFFCFCFF"/>
        <color rgb="FF63BE7B"/>
      </colorScale>
    </cfRule>
  </conditionalFormatting>
  <conditionalFormatting sqref="H18:H26">
    <cfRule type="colorScale" priority="65">
      <colorScale>
        <cfvo type="min"/>
        <cfvo type="max"/>
        <color rgb="FFFCFCFF"/>
        <color rgb="FF63BE7B"/>
      </colorScale>
    </cfRule>
  </conditionalFormatting>
  <conditionalFormatting sqref="B42">
    <cfRule type="duplicateValues" dxfId="192" priority="6"/>
  </conditionalFormatting>
  <conditionalFormatting sqref="B43">
    <cfRule type="duplicateValues" dxfId="191" priority="5"/>
  </conditionalFormatting>
  <conditionalFormatting sqref="B44">
    <cfRule type="duplicateValues" dxfId="190" priority="4"/>
  </conditionalFormatting>
  <conditionalFormatting sqref="B65">
    <cfRule type="duplicateValues" dxfId="189" priority="3"/>
  </conditionalFormatting>
  <conditionalFormatting sqref="B41">
    <cfRule type="duplicateValues" dxfId="188" priority="2"/>
  </conditionalFormatting>
  <conditionalFormatting sqref="B39">
    <cfRule type="duplicateValues" dxfId="187" priority="1"/>
  </conditionalFormatting>
  <dataValidations count="2">
    <dataValidation type="list" allowBlank="1" showInputMessage="1" showErrorMessage="1" sqref="C35:C58 C64:C73" xr:uid="{80DD946D-4EDA-4C9D-B7C4-00E6591F70A4}">
      <formula1>"Round 1,Round 2,Round 3,Round 4,Round 5,Round 6"</formula1>
    </dataValidation>
    <dataValidation type="list" allowBlank="1" showInputMessage="1" showErrorMessage="1" sqref="C18:C26" xr:uid="{926C2548-6FCA-4F10-9D6C-1B4B2D9174E6}">
      <formula1>"Partners,Investors,Partners Unallocated, Investors Unallocated"</formula1>
    </dataValidation>
  </dataValidations>
  <pageMargins left="0.7" right="0.7" top="0.75" bottom="0.75" header="0.3" footer="0.3"/>
  <pageSetup orientation="portrait" horizontalDpi="4294967293" verticalDpi="0" r:id="rId1"/>
  <drawing r:id="rId2"/>
  <tableParts count="5">
    <tablePart r:id="rId3"/>
    <tablePart r:id="rId4"/>
    <tablePart r:id="rId5"/>
    <tablePart r:id="rId6"/>
    <tablePart r:id="rId7"/>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6A58FA-5D13-4EDE-97F2-A10D4D234A82}">
  <dimension ref="B11:L16"/>
  <sheetViews>
    <sheetView topLeftCell="A11" zoomScale="85" zoomScaleNormal="85" workbookViewId="0">
      <selection activeCell="E14" sqref="E14"/>
    </sheetView>
  </sheetViews>
  <sheetFormatPr defaultRowHeight="14.25" x14ac:dyDescent="0.45"/>
  <cols>
    <col min="2" max="2" width="14.6640625" bestFit="1" customWidth="1"/>
    <col min="3" max="3" width="18.1328125" customWidth="1"/>
    <col min="4" max="4" width="28.86328125" customWidth="1"/>
    <col min="5" max="5" width="24.1328125" customWidth="1"/>
    <col min="6" max="6" width="30.3984375" bestFit="1" customWidth="1"/>
    <col min="7" max="7" width="42.53125" customWidth="1"/>
    <col min="8" max="8" width="39.6640625" customWidth="1"/>
    <col min="9" max="10" width="10" customWidth="1"/>
  </cols>
  <sheetData>
    <row r="11" spans="2:12" x14ac:dyDescent="0.45">
      <c r="B11" t="s">
        <v>143</v>
      </c>
      <c r="C11" t="s">
        <v>144</v>
      </c>
      <c r="D11" t="s">
        <v>145</v>
      </c>
      <c r="E11" t="s">
        <v>146</v>
      </c>
      <c r="F11" t="s">
        <v>147</v>
      </c>
      <c r="G11" t="s">
        <v>148</v>
      </c>
      <c r="H11" t="s">
        <v>149</v>
      </c>
      <c r="I11" t="s">
        <v>150</v>
      </c>
      <c r="J11" t="s">
        <v>151</v>
      </c>
      <c r="K11" t="s">
        <v>152</v>
      </c>
      <c r="L11" t="s">
        <v>153</v>
      </c>
    </row>
    <row r="12" spans="2:12" ht="142.5" x14ac:dyDescent="0.45">
      <c r="B12" t="s">
        <v>154</v>
      </c>
      <c r="C12">
        <v>5</v>
      </c>
      <c r="D12" s="17" t="s">
        <v>155</v>
      </c>
      <c r="E12" s="17" t="s">
        <v>156</v>
      </c>
      <c r="F12" s="17" t="s">
        <v>157</v>
      </c>
      <c r="G12" s="17"/>
      <c r="J12" s="15">
        <v>2.5000000000000001E-3</v>
      </c>
      <c r="K12" s="15">
        <v>2E-3</v>
      </c>
      <c r="L12" s="15">
        <v>1.5E-3</v>
      </c>
    </row>
    <row r="13" spans="2:12" ht="85.5" x14ac:dyDescent="0.45">
      <c r="B13" t="s">
        <v>158</v>
      </c>
      <c r="C13">
        <v>10</v>
      </c>
      <c r="G13" s="17" t="s">
        <v>159</v>
      </c>
      <c r="J13" s="16">
        <v>5.0000000000000001E-3</v>
      </c>
      <c r="K13" s="16">
        <v>4.0000000000000001E-3</v>
      </c>
      <c r="L13" s="16">
        <v>3.0000000000000001E-3</v>
      </c>
    </row>
    <row r="14" spans="2:12" ht="242.25" x14ac:dyDescent="0.45">
      <c r="B14" t="s">
        <v>160</v>
      </c>
      <c r="C14">
        <v>20</v>
      </c>
      <c r="D14" s="17" t="s">
        <v>161</v>
      </c>
      <c r="E14" s="17" t="s">
        <v>162</v>
      </c>
      <c r="F14" s="17"/>
      <c r="G14" s="17"/>
      <c r="H14" s="17" t="s">
        <v>163</v>
      </c>
      <c r="I14" s="17" t="s">
        <v>164</v>
      </c>
      <c r="J14" s="16">
        <v>0.01</v>
      </c>
      <c r="K14" s="16">
        <v>8.0000000000000002E-3</v>
      </c>
      <c r="L14" s="16">
        <v>6.0000000000000001E-3</v>
      </c>
    </row>
    <row r="15" spans="2:12" x14ac:dyDescent="0.45">
      <c r="B15" t="s">
        <v>165</v>
      </c>
      <c r="J15" s="16"/>
      <c r="K15" s="16"/>
      <c r="L15" s="16"/>
    </row>
    <row r="16" spans="2:12" x14ac:dyDescent="0.45">
      <c r="J16" s="16"/>
      <c r="K16" s="16"/>
      <c r="L16" s="16"/>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3265DA-CCD3-496F-9DE2-310FCF37D961}">
  <dimension ref="A3:J19"/>
  <sheetViews>
    <sheetView zoomScale="85" zoomScaleNormal="85" workbookViewId="0">
      <selection activeCell="J10" sqref="J10"/>
    </sheetView>
  </sheetViews>
  <sheetFormatPr defaultRowHeight="14.25" x14ac:dyDescent="0.45"/>
  <cols>
    <col min="1" max="1" width="12.86328125" customWidth="1"/>
    <col min="2" max="2" width="13.33203125" customWidth="1"/>
    <col min="3" max="3" width="14.53125" bestFit="1" customWidth="1"/>
    <col min="4" max="4" width="15.53125" bestFit="1" customWidth="1"/>
    <col min="5" max="6" width="18.86328125" customWidth="1"/>
    <col min="7" max="7" width="16" bestFit="1" customWidth="1"/>
    <col min="8" max="8" width="14.86328125" bestFit="1" customWidth="1"/>
    <col min="9" max="10" width="16" bestFit="1" customWidth="1"/>
  </cols>
  <sheetData>
    <row r="3" spans="1:10" x14ac:dyDescent="0.45">
      <c r="A3" t="s">
        <v>166</v>
      </c>
      <c r="B3" t="s">
        <v>2</v>
      </c>
      <c r="C3" t="s">
        <v>8</v>
      </c>
      <c r="D3" t="s">
        <v>9</v>
      </c>
      <c r="E3" t="s">
        <v>10</v>
      </c>
      <c r="F3" t="s">
        <v>11</v>
      </c>
      <c r="G3" t="s">
        <v>12</v>
      </c>
      <c r="H3" t="s">
        <v>13</v>
      </c>
      <c r="I3" t="s">
        <v>14</v>
      </c>
      <c r="J3" t="s">
        <v>15</v>
      </c>
    </row>
    <row r="4" spans="1:10" x14ac:dyDescent="0.45">
      <c r="A4" s="25" t="s">
        <v>167</v>
      </c>
      <c r="B4" s="25"/>
      <c r="C4" s="24"/>
      <c r="D4" s="24">
        <v>1000000</v>
      </c>
      <c r="E4" s="24">
        <v>200000</v>
      </c>
      <c r="F4" s="24">
        <v>3500000</v>
      </c>
      <c r="G4" s="24">
        <v>10000000</v>
      </c>
      <c r="H4" s="24"/>
      <c r="I4" s="24"/>
      <c r="J4" s="24"/>
    </row>
    <row r="5" spans="1:10" x14ac:dyDescent="0.45">
      <c r="A5" s="25" t="s">
        <v>168</v>
      </c>
      <c r="B5" s="25"/>
      <c r="C5" s="24"/>
      <c r="D5" s="24">
        <v>3000000</v>
      </c>
      <c r="E5" s="24"/>
      <c r="F5" s="24"/>
      <c r="G5" s="24"/>
      <c r="H5" s="24"/>
      <c r="I5" s="24"/>
      <c r="J5" s="24"/>
    </row>
    <row r="6" spans="1:10" x14ac:dyDescent="0.45">
      <c r="A6" s="25">
        <v>2011</v>
      </c>
      <c r="B6" s="25"/>
      <c r="C6" s="24"/>
      <c r="D6" s="24"/>
      <c r="E6" s="24">
        <v>400000</v>
      </c>
      <c r="F6" s="24"/>
      <c r="G6" s="24"/>
      <c r="H6" s="24"/>
      <c r="I6" s="24"/>
      <c r="J6" s="24"/>
    </row>
    <row r="7" spans="1:10" x14ac:dyDescent="0.45">
      <c r="A7" s="26">
        <v>2020</v>
      </c>
      <c r="B7" s="26"/>
      <c r="C7" s="24"/>
      <c r="D7" s="24"/>
      <c r="E7" s="24"/>
      <c r="F7" s="24"/>
      <c r="G7" s="24"/>
      <c r="H7" s="24"/>
      <c r="I7" s="24"/>
      <c r="J7" s="24"/>
    </row>
    <row r="8" spans="1:10" x14ac:dyDescent="0.45">
      <c r="A8" s="26" t="s">
        <v>169</v>
      </c>
      <c r="B8" s="26"/>
      <c r="C8" s="24"/>
      <c r="D8" s="24"/>
      <c r="E8" s="24">
        <v>3000000</v>
      </c>
      <c r="F8" s="24"/>
      <c r="G8" s="24">
        <v>10000000</v>
      </c>
      <c r="H8" s="24">
        <v>22000000</v>
      </c>
      <c r="I8" s="24">
        <v>65000000</v>
      </c>
      <c r="J8" s="24"/>
    </row>
    <row r="9" spans="1:10" x14ac:dyDescent="0.45">
      <c r="A9" s="26" t="s">
        <v>170</v>
      </c>
      <c r="B9" s="26"/>
      <c r="C9" s="24"/>
      <c r="D9" s="24"/>
      <c r="E9" s="24"/>
      <c r="F9" s="24"/>
      <c r="G9" s="24"/>
      <c r="H9" s="24">
        <v>18500000</v>
      </c>
      <c r="I9" s="24">
        <v>200000000</v>
      </c>
      <c r="J9" s="24">
        <v>380000000</v>
      </c>
    </row>
    <row r="14" spans="1:10" x14ac:dyDescent="0.45">
      <c r="A14" t="s">
        <v>166</v>
      </c>
      <c r="B14" t="s">
        <v>171</v>
      </c>
      <c r="C14" t="s">
        <v>8</v>
      </c>
      <c r="D14" t="s">
        <v>9</v>
      </c>
      <c r="E14" t="s">
        <v>10</v>
      </c>
      <c r="F14" t="s">
        <v>11</v>
      </c>
      <c r="G14" t="s">
        <v>12</v>
      </c>
      <c r="H14" t="s">
        <v>13</v>
      </c>
      <c r="I14" t="s">
        <v>14</v>
      </c>
      <c r="J14" t="s">
        <v>172</v>
      </c>
    </row>
    <row r="15" spans="1:10" x14ac:dyDescent="0.45">
      <c r="A15" t="s">
        <v>173</v>
      </c>
    </row>
    <row r="17" spans="1:7" x14ac:dyDescent="0.45">
      <c r="A17" t="s">
        <v>174</v>
      </c>
      <c r="B17" t="s">
        <v>175</v>
      </c>
      <c r="G17">
        <v>15000000</v>
      </c>
    </row>
    <row r="18" spans="1:7" x14ac:dyDescent="0.45">
      <c r="A18" t="s">
        <v>176</v>
      </c>
      <c r="B18" t="s">
        <v>177</v>
      </c>
    </row>
    <row r="19" spans="1:7" x14ac:dyDescent="0.45">
      <c r="A19" t="s">
        <v>178</v>
      </c>
    </row>
  </sheetData>
  <phoneticPr fontId="7" type="noConversion"/>
  <pageMargins left="0.7" right="0.7" top="0.75" bottom="0.75" header="0.3" footer="0.3"/>
  <tableParts count="2">
    <tablePart r:id="rId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D9CD4C5EABD0F4DACBBD2D9CBF435F8" ma:contentTypeVersion="16" ma:contentTypeDescription="Create a new document." ma:contentTypeScope="" ma:versionID="4a1f1ae04dc29e6f1cc1774533c168dc">
  <xsd:schema xmlns:xsd="http://www.w3.org/2001/XMLSchema" xmlns:xs="http://www.w3.org/2001/XMLSchema" xmlns:p="http://schemas.microsoft.com/office/2006/metadata/properties" xmlns:ns2="5c2d6e01-838b-48e1-acef-39935d7c4076" xmlns:ns3="7176d8be-3656-4980-bf7e-37dedbf755bd" targetNamespace="http://schemas.microsoft.com/office/2006/metadata/properties" ma:root="true" ma:fieldsID="c204988ca2322939f7373c51b16c1024" ns2:_="" ns3:_="">
    <xsd:import namespace="5c2d6e01-838b-48e1-acef-39935d7c4076"/>
    <xsd:import namespace="7176d8be-3656-4980-bf7e-37dedbf755b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Location" minOccurs="0"/>
                <xsd:element ref="ns2:MediaLengthInSeconds" minOccurs="0"/>
                <xsd:element ref="ns2:MediaServiceAutoKeyPoints" minOccurs="0"/>
                <xsd:element ref="ns2:MediaServiceKeyPoint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2d6e01-838b-48e1-acef-39935d7c407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591c4749-7128-4ab6-abe6-e37196bc730e"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7176d8be-3656-4980-bf7e-37dedbf755bd"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b3087c0c-67d2-4508-96c9-2b540fd20a73}" ma:internalName="TaxCatchAll" ma:showField="CatchAllData" ma:web="7176d8be-3656-4980-bf7e-37dedbf755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c2d6e01-838b-48e1-acef-39935d7c4076">
      <Terms xmlns="http://schemas.microsoft.com/office/infopath/2007/PartnerControls"/>
    </lcf76f155ced4ddcb4097134ff3c332f>
    <TaxCatchAll xmlns="7176d8be-3656-4980-bf7e-37dedbf755bd" xsi:nil="true"/>
  </documentManagement>
</p:properties>
</file>

<file path=customXml/itemProps1.xml><?xml version="1.0" encoding="utf-8"?>
<ds:datastoreItem xmlns:ds="http://schemas.openxmlformats.org/officeDocument/2006/customXml" ds:itemID="{1A4E939E-B63E-4F09-8BAB-A19CB87DAC6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2d6e01-838b-48e1-acef-39935d7c4076"/>
    <ds:schemaRef ds:uri="7176d8be-3656-4980-bf7e-37dedbf755b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4DE9208-1E87-468C-BC82-BC038DF013FD}">
  <ds:schemaRefs>
    <ds:schemaRef ds:uri="http://schemas.microsoft.com/sharepoint/v3/contenttype/forms"/>
  </ds:schemaRefs>
</ds:datastoreItem>
</file>

<file path=customXml/itemProps3.xml><?xml version="1.0" encoding="utf-8"?>
<ds:datastoreItem xmlns:ds="http://schemas.openxmlformats.org/officeDocument/2006/customXml" ds:itemID="{578F9126-5ECD-4C80-AA22-B3A80AF48D8D}">
  <ds:schemaRefs>
    <ds:schemaRef ds:uri="http://schemas.microsoft.com/office/2006/metadata/properties"/>
    <ds:schemaRef ds:uri="http://schemas.microsoft.com/office/infopath/2007/PartnerControls"/>
    <ds:schemaRef ds:uri="5c2d6e01-838b-48e1-acef-39935d7c4076"/>
    <ds:schemaRef ds:uri="7176d8be-3656-4980-bf7e-37dedbf755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Equity KPI Setpoints</vt:lpstr>
      <vt:lpstr>Investments</vt:lpstr>
      <vt:lpstr>Advisor Equity Matrix</vt:lpstr>
      <vt:lpstr>Round Average Sizes</vt:lpstr>
      <vt:lpstr>Evaluation1</vt:lpstr>
      <vt:lpstr>Evaluation2</vt:lpstr>
      <vt:lpstr>Evaluation3</vt:lpstr>
      <vt:lpstr>Evaluation4</vt:lpstr>
      <vt:lpstr>Evaluation5</vt:lpstr>
      <vt:lpstr>Evaluation6</vt:lpstr>
      <vt:lpstr>InvestorsTableHead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Joseph Slaughter</dc:creator>
  <cp:keywords/>
  <dc:description/>
  <cp:lastModifiedBy>Joe Slaughter</cp:lastModifiedBy>
  <cp:revision/>
  <dcterms:created xsi:type="dcterms:W3CDTF">2022-04-23T17:14:00Z</dcterms:created>
  <dcterms:modified xsi:type="dcterms:W3CDTF">2022-11-02T17:53:07Z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0x010100FD9CD4C5EABD0F4DACBBD2D9CBF435F8</vt:lpwstr>
  </property>
  <property fmtid="{D5CDD505-2E9C-101B-9397-08002B2CF9AE}" pid="3" name="MediaServiceImageTags">
    <vt:lpwstr/>
  </property>
</Properties>
</file>